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1 год\отчет за 2021 год\"/>
    </mc:Choice>
  </mc:AlternateContent>
  <bookViews>
    <workbookView xWindow="0" yWindow="0" windowWidth="28800" windowHeight="11535" tabRatio="126"/>
  </bookViews>
  <sheets>
    <sheet name="МБТ" sheetId="1" r:id="rId1"/>
  </sheets>
  <definedNames>
    <definedName name="__bookmark_1">МБТ!#REF!</definedName>
    <definedName name="__bookmark_2">МБТ!$B$2:$RL$46</definedName>
    <definedName name="__bookmark_3">#REF!</definedName>
    <definedName name="_xlnm.Print_Titles" localSheetId="0">МБТ!$A:$B</definedName>
    <definedName name="_xlnm.Print_Area" localSheetId="0">МБТ!$A$1:$RN$46</definedName>
  </definedNames>
  <calcPr calcId="152511"/>
</workbook>
</file>

<file path=xl/calcChain.xml><?xml version="1.0" encoding="utf-8"?>
<calcChain xmlns="http://schemas.openxmlformats.org/spreadsheetml/2006/main">
  <c r="QA5" i="1" l="1"/>
  <c r="QA6" i="1"/>
  <c r="QA7" i="1"/>
  <c r="QD7" i="1" s="1"/>
  <c r="QA8" i="1"/>
  <c r="QD8" i="1" s="1"/>
  <c r="QA9" i="1"/>
  <c r="QA10" i="1"/>
  <c r="QA11" i="1"/>
  <c r="QD11" i="1" s="1"/>
  <c r="QA12" i="1"/>
  <c r="QD12" i="1" s="1"/>
  <c r="QA13" i="1"/>
  <c r="QA14" i="1"/>
  <c r="QA15" i="1"/>
  <c r="QD15" i="1" s="1"/>
  <c r="QA16" i="1"/>
  <c r="QD16" i="1" s="1"/>
  <c r="QA17" i="1"/>
  <c r="QA18" i="1"/>
  <c r="QA19" i="1"/>
  <c r="QD19" i="1" s="1"/>
  <c r="QA20" i="1"/>
  <c r="QD20" i="1" s="1"/>
  <c r="QA21" i="1"/>
  <c r="QA22" i="1"/>
  <c r="QA23" i="1"/>
  <c r="QD23" i="1" s="1"/>
  <c r="QA24" i="1"/>
  <c r="QD24" i="1" s="1"/>
  <c r="QA25" i="1"/>
  <c r="QA26" i="1"/>
  <c r="QA27" i="1"/>
  <c r="QD27" i="1" s="1"/>
  <c r="QA28" i="1"/>
  <c r="QD28" i="1" s="1"/>
  <c r="QA29" i="1"/>
  <c r="QA30" i="1"/>
  <c r="QA31" i="1"/>
  <c r="QD31" i="1" s="1"/>
  <c r="QA32" i="1"/>
  <c r="QD32" i="1" s="1"/>
  <c r="QA33" i="1"/>
  <c r="QA34" i="1"/>
  <c r="QA35" i="1"/>
  <c r="QD35" i="1" s="1"/>
  <c r="QA36" i="1"/>
  <c r="QD36" i="1" s="1"/>
  <c r="QA37" i="1"/>
  <c r="QA38" i="1"/>
  <c r="QA39" i="1"/>
  <c r="QD39" i="1" s="1"/>
  <c r="QA40" i="1"/>
  <c r="QD40" i="1" s="1"/>
  <c r="QA41" i="1"/>
  <c r="QA42" i="1"/>
  <c r="QA43" i="1"/>
  <c r="QD43" i="1" s="1"/>
  <c r="QA44" i="1"/>
  <c r="QD44" i="1" s="1"/>
  <c r="QA45" i="1"/>
  <c r="QA46" i="1"/>
  <c r="QD46" i="1" s="1"/>
  <c r="QA4" i="1"/>
  <c r="QD4" i="1" s="1"/>
  <c r="RM5" i="1"/>
  <c r="RN5" i="1"/>
  <c r="RM6" i="1"/>
  <c r="RN6" i="1"/>
  <c r="RM7" i="1"/>
  <c r="RN7" i="1"/>
  <c r="RM8" i="1"/>
  <c r="RN8" i="1"/>
  <c r="RM9" i="1"/>
  <c r="RN9" i="1"/>
  <c r="RM10" i="1"/>
  <c r="RN10" i="1"/>
  <c r="RM11" i="1"/>
  <c r="RN11" i="1"/>
  <c r="RM12" i="1"/>
  <c r="RN12" i="1"/>
  <c r="RM13" i="1"/>
  <c r="RN13" i="1"/>
  <c r="RM14" i="1"/>
  <c r="RN14" i="1"/>
  <c r="RM15" i="1"/>
  <c r="RN15" i="1"/>
  <c r="RM16" i="1"/>
  <c r="RN16" i="1"/>
  <c r="RM17" i="1"/>
  <c r="RN17" i="1"/>
  <c r="RM18" i="1"/>
  <c r="RN18" i="1"/>
  <c r="RM19" i="1"/>
  <c r="RN19" i="1"/>
  <c r="RM20" i="1"/>
  <c r="RN20" i="1"/>
  <c r="RM21" i="1"/>
  <c r="RN21" i="1"/>
  <c r="RM22" i="1"/>
  <c r="RN22" i="1"/>
  <c r="RM23" i="1"/>
  <c r="RN23" i="1"/>
  <c r="RM24" i="1"/>
  <c r="RN24" i="1"/>
  <c r="RM25" i="1"/>
  <c r="RN25" i="1"/>
  <c r="RM26" i="1"/>
  <c r="RN26" i="1"/>
  <c r="RM27" i="1"/>
  <c r="RN27" i="1"/>
  <c r="RM28" i="1"/>
  <c r="RN28" i="1"/>
  <c r="RM29" i="1"/>
  <c r="RN29" i="1"/>
  <c r="RM30" i="1"/>
  <c r="RN30" i="1"/>
  <c r="RM31" i="1"/>
  <c r="RN31" i="1"/>
  <c r="RM32" i="1"/>
  <c r="RN32" i="1"/>
  <c r="RM33" i="1"/>
  <c r="RN33" i="1"/>
  <c r="RM34" i="1"/>
  <c r="RN34" i="1"/>
  <c r="RM35" i="1"/>
  <c r="RN35" i="1"/>
  <c r="RM36" i="1"/>
  <c r="RN36" i="1"/>
  <c r="RM37" i="1"/>
  <c r="RN37" i="1"/>
  <c r="RM38" i="1"/>
  <c r="RN38" i="1"/>
  <c r="RM39" i="1"/>
  <c r="RN39" i="1"/>
  <c r="RM40" i="1"/>
  <c r="RN40" i="1"/>
  <c r="RM41" i="1"/>
  <c r="RN41" i="1"/>
  <c r="RM42" i="1"/>
  <c r="RN42" i="1"/>
  <c r="RM43" i="1"/>
  <c r="RN43" i="1"/>
  <c r="RM44" i="1"/>
  <c r="RN44" i="1"/>
  <c r="RM45" i="1"/>
  <c r="RN45" i="1"/>
  <c r="RM46" i="1"/>
  <c r="RN46" i="1"/>
  <c r="RN4" i="1"/>
  <c r="RM4" i="1"/>
  <c r="RH5" i="1"/>
  <c r="RI5" i="1"/>
  <c r="RH6" i="1"/>
  <c r="RI6" i="1"/>
  <c r="RH7" i="1"/>
  <c r="RI7" i="1"/>
  <c r="RH8" i="1"/>
  <c r="RI8" i="1"/>
  <c r="RH9" i="1"/>
  <c r="RI9" i="1"/>
  <c r="RH10" i="1"/>
  <c r="RI10" i="1"/>
  <c r="RH11" i="1"/>
  <c r="RI11" i="1"/>
  <c r="RH12" i="1"/>
  <c r="RI12" i="1"/>
  <c r="RH13" i="1"/>
  <c r="RI13" i="1"/>
  <c r="RH14" i="1"/>
  <c r="RI14" i="1"/>
  <c r="RH15" i="1"/>
  <c r="RI15" i="1"/>
  <c r="RH16" i="1"/>
  <c r="RI16" i="1"/>
  <c r="RH17" i="1"/>
  <c r="RI17" i="1"/>
  <c r="RH18" i="1"/>
  <c r="RI18" i="1"/>
  <c r="RH19" i="1"/>
  <c r="RI19" i="1"/>
  <c r="RH20" i="1"/>
  <c r="RI20" i="1"/>
  <c r="RH21" i="1"/>
  <c r="RI21" i="1"/>
  <c r="RH22" i="1"/>
  <c r="RI22" i="1"/>
  <c r="RH23" i="1"/>
  <c r="RI23" i="1"/>
  <c r="RH24" i="1"/>
  <c r="RI24" i="1"/>
  <c r="RH25" i="1"/>
  <c r="RI25" i="1"/>
  <c r="RH26" i="1"/>
  <c r="RI26" i="1"/>
  <c r="RH27" i="1"/>
  <c r="RI27" i="1"/>
  <c r="RH28" i="1"/>
  <c r="RI28" i="1"/>
  <c r="RH29" i="1"/>
  <c r="RI29" i="1"/>
  <c r="RH30" i="1"/>
  <c r="RI30" i="1"/>
  <c r="RH31" i="1"/>
  <c r="RI31" i="1"/>
  <c r="RH32" i="1"/>
  <c r="RI32" i="1"/>
  <c r="RH33" i="1"/>
  <c r="RI33" i="1"/>
  <c r="RH34" i="1"/>
  <c r="RI34" i="1"/>
  <c r="RH35" i="1"/>
  <c r="RI35" i="1"/>
  <c r="RH36" i="1"/>
  <c r="RI36" i="1"/>
  <c r="RH37" i="1"/>
  <c r="RI37" i="1"/>
  <c r="RH38" i="1"/>
  <c r="RI38" i="1"/>
  <c r="RH39" i="1"/>
  <c r="RI39" i="1"/>
  <c r="RH40" i="1"/>
  <c r="RI40" i="1"/>
  <c r="RH41" i="1"/>
  <c r="RI41" i="1"/>
  <c r="RH42" i="1"/>
  <c r="RI42" i="1"/>
  <c r="RH43" i="1"/>
  <c r="RI43" i="1"/>
  <c r="RH44" i="1"/>
  <c r="RI44" i="1"/>
  <c r="RH45" i="1"/>
  <c r="RI45" i="1"/>
  <c r="RH46" i="1"/>
  <c r="RI46" i="1"/>
  <c r="RI4" i="1"/>
  <c r="RH4" i="1"/>
  <c r="RC5" i="1"/>
  <c r="RD5" i="1"/>
  <c r="RC6" i="1"/>
  <c r="RD6" i="1"/>
  <c r="RC7" i="1"/>
  <c r="RD7" i="1"/>
  <c r="RC8" i="1"/>
  <c r="RD8" i="1"/>
  <c r="RC9" i="1"/>
  <c r="RD9" i="1"/>
  <c r="RC10" i="1"/>
  <c r="RD10" i="1"/>
  <c r="RC11" i="1"/>
  <c r="RD11" i="1"/>
  <c r="RC12" i="1"/>
  <c r="RD12" i="1"/>
  <c r="RC13" i="1"/>
  <c r="RD13" i="1"/>
  <c r="RC14" i="1"/>
  <c r="RD14" i="1"/>
  <c r="RC15" i="1"/>
  <c r="RD15" i="1"/>
  <c r="RC16" i="1"/>
  <c r="RD16" i="1"/>
  <c r="RC17" i="1"/>
  <c r="RD17" i="1"/>
  <c r="RC18" i="1"/>
  <c r="RD18" i="1"/>
  <c r="RC19" i="1"/>
  <c r="RD19" i="1"/>
  <c r="RC20" i="1"/>
  <c r="RD20" i="1"/>
  <c r="RC21" i="1"/>
  <c r="RD21" i="1"/>
  <c r="RC22" i="1"/>
  <c r="RD22" i="1"/>
  <c r="RC23" i="1"/>
  <c r="RD23" i="1"/>
  <c r="RC24" i="1"/>
  <c r="RD24" i="1"/>
  <c r="RC25" i="1"/>
  <c r="RD25" i="1"/>
  <c r="RC26" i="1"/>
  <c r="RD26" i="1"/>
  <c r="RC27" i="1"/>
  <c r="RD27" i="1"/>
  <c r="RC28" i="1"/>
  <c r="RD28" i="1"/>
  <c r="RC29" i="1"/>
  <c r="RD29" i="1"/>
  <c r="RC30" i="1"/>
  <c r="RD30" i="1"/>
  <c r="RC31" i="1"/>
  <c r="RD31" i="1"/>
  <c r="RC32" i="1"/>
  <c r="RD32" i="1"/>
  <c r="RC33" i="1"/>
  <c r="RD33" i="1"/>
  <c r="RC34" i="1"/>
  <c r="RD34" i="1"/>
  <c r="RC35" i="1"/>
  <c r="RD35" i="1"/>
  <c r="RC36" i="1"/>
  <c r="RD36" i="1"/>
  <c r="RC37" i="1"/>
  <c r="RD37" i="1"/>
  <c r="RC38" i="1"/>
  <c r="RD38" i="1"/>
  <c r="RC39" i="1"/>
  <c r="RD39" i="1"/>
  <c r="RC40" i="1"/>
  <c r="RD40" i="1"/>
  <c r="RC41" i="1"/>
  <c r="RD41" i="1"/>
  <c r="RC42" i="1"/>
  <c r="RD42" i="1"/>
  <c r="RC43" i="1"/>
  <c r="RD43" i="1"/>
  <c r="RC44" i="1"/>
  <c r="RD44" i="1"/>
  <c r="RC45" i="1"/>
  <c r="RD45" i="1"/>
  <c r="RC46" i="1"/>
  <c r="RD46" i="1"/>
  <c r="RD4" i="1"/>
  <c r="RC4" i="1"/>
  <c r="QX5" i="1"/>
  <c r="QY5" i="1"/>
  <c r="QX6" i="1"/>
  <c r="QY6" i="1"/>
  <c r="QX7" i="1"/>
  <c r="QY7" i="1"/>
  <c r="QX8" i="1"/>
  <c r="QY8" i="1"/>
  <c r="QX9" i="1"/>
  <c r="QY9" i="1"/>
  <c r="QX10" i="1"/>
  <c r="QY10" i="1"/>
  <c r="QX11" i="1"/>
  <c r="QY11" i="1"/>
  <c r="QX12" i="1"/>
  <c r="QY12" i="1"/>
  <c r="QX13" i="1"/>
  <c r="QY13" i="1"/>
  <c r="QX14" i="1"/>
  <c r="QY14" i="1"/>
  <c r="QX15" i="1"/>
  <c r="QY15" i="1"/>
  <c r="QX16" i="1"/>
  <c r="QY16" i="1"/>
  <c r="QX17" i="1"/>
  <c r="QY17" i="1"/>
  <c r="QX18" i="1"/>
  <c r="QY18" i="1"/>
  <c r="QX19" i="1"/>
  <c r="QY19" i="1"/>
  <c r="QX20" i="1"/>
  <c r="QY20" i="1"/>
  <c r="QX21" i="1"/>
  <c r="QY21" i="1"/>
  <c r="QX22" i="1"/>
  <c r="QY22" i="1"/>
  <c r="QX23" i="1"/>
  <c r="QY23" i="1"/>
  <c r="QX24" i="1"/>
  <c r="QY24" i="1"/>
  <c r="QX25" i="1"/>
  <c r="QY25" i="1"/>
  <c r="QX26" i="1"/>
  <c r="QY26" i="1"/>
  <c r="QX27" i="1"/>
  <c r="QY27" i="1"/>
  <c r="QX28" i="1"/>
  <c r="QY28" i="1"/>
  <c r="QX29" i="1"/>
  <c r="QY29" i="1"/>
  <c r="QX30" i="1"/>
  <c r="QY30" i="1"/>
  <c r="QX31" i="1"/>
  <c r="QY31" i="1"/>
  <c r="QX32" i="1"/>
  <c r="QY32" i="1"/>
  <c r="QX33" i="1"/>
  <c r="QY33" i="1"/>
  <c r="QX34" i="1"/>
  <c r="QY34" i="1"/>
  <c r="QX35" i="1"/>
  <c r="QY35" i="1"/>
  <c r="QX36" i="1"/>
  <c r="QY36" i="1"/>
  <c r="QX37" i="1"/>
  <c r="QY37" i="1"/>
  <c r="QX38" i="1"/>
  <c r="QY38" i="1"/>
  <c r="QX39" i="1"/>
  <c r="QY39" i="1"/>
  <c r="QX40" i="1"/>
  <c r="QY40" i="1"/>
  <c r="QX41" i="1"/>
  <c r="QY41" i="1"/>
  <c r="QX42" i="1"/>
  <c r="QY42" i="1"/>
  <c r="QX43" i="1"/>
  <c r="QY43" i="1"/>
  <c r="QX44" i="1"/>
  <c r="QY44" i="1"/>
  <c r="QX45" i="1"/>
  <c r="QY45" i="1"/>
  <c r="QX46" i="1"/>
  <c r="QY46" i="1"/>
  <c r="QY4" i="1"/>
  <c r="QX4" i="1"/>
  <c r="QS5" i="1"/>
  <c r="QT5" i="1"/>
  <c r="QS6" i="1"/>
  <c r="QT6" i="1"/>
  <c r="QS7" i="1"/>
  <c r="QT7" i="1"/>
  <c r="QS8" i="1"/>
  <c r="QT8" i="1"/>
  <c r="QS9" i="1"/>
  <c r="QT9" i="1"/>
  <c r="QS10" i="1"/>
  <c r="QT10" i="1"/>
  <c r="QS11" i="1"/>
  <c r="QT11" i="1"/>
  <c r="QS12" i="1"/>
  <c r="QT12" i="1"/>
  <c r="QS13" i="1"/>
  <c r="QT13" i="1"/>
  <c r="QS14" i="1"/>
  <c r="QT14" i="1"/>
  <c r="QS15" i="1"/>
  <c r="QT15" i="1"/>
  <c r="QS16" i="1"/>
  <c r="QT16" i="1"/>
  <c r="QS17" i="1"/>
  <c r="QT17" i="1"/>
  <c r="QS18" i="1"/>
  <c r="QT18" i="1"/>
  <c r="QS19" i="1"/>
  <c r="QT19" i="1"/>
  <c r="QS20" i="1"/>
  <c r="QT20" i="1"/>
  <c r="QS21" i="1"/>
  <c r="QT21" i="1"/>
  <c r="QS22" i="1"/>
  <c r="QT22" i="1"/>
  <c r="QS23" i="1"/>
  <c r="QT23" i="1"/>
  <c r="QS24" i="1"/>
  <c r="QT24" i="1"/>
  <c r="QS25" i="1"/>
  <c r="QT25" i="1"/>
  <c r="QS26" i="1"/>
  <c r="QT26" i="1"/>
  <c r="QS27" i="1"/>
  <c r="QT27" i="1"/>
  <c r="QS28" i="1"/>
  <c r="QT28" i="1"/>
  <c r="QS29" i="1"/>
  <c r="QT29" i="1"/>
  <c r="QS30" i="1"/>
  <c r="QT30" i="1"/>
  <c r="QS31" i="1"/>
  <c r="QT31" i="1"/>
  <c r="QS32" i="1"/>
  <c r="QT32" i="1"/>
  <c r="QS33" i="1"/>
  <c r="QT33" i="1"/>
  <c r="QS34" i="1"/>
  <c r="QT34" i="1"/>
  <c r="QS35" i="1"/>
  <c r="QT35" i="1"/>
  <c r="QS36" i="1"/>
  <c r="QT36" i="1"/>
  <c r="QS37" i="1"/>
  <c r="QT37" i="1"/>
  <c r="QS38" i="1"/>
  <c r="QT38" i="1"/>
  <c r="QS39" i="1"/>
  <c r="QT39" i="1"/>
  <c r="QS40" i="1"/>
  <c r="QT40" i="1"/>
  <c r="QS41" i="1"/>
  <c r="QT41" i="1"/>
  <c r="QS42" i="1"/>
  <c r="QT42" i="1"/>
  <c r="QS43" i="1"/>
  <c r="QT43" i="1"/>
  <c r="QS44" i="1"/>
  <c r="QT44" i="1"/>
  <c r="QS45" i="1"/>
  <c r="QT45" i="1"/>
  <c r="QS46" i="1"/>
  <c r="QT46" i="1"/>
  <c r="QT4" i="1"/>
  <c r="QS4" i="1"/>
  <c r="QN5" i="1"/>
  <c r="QO5" i="1"/>
  <c r="QN6" i="1"/>
  <c r="QO6" i="1"/>
  <c r="QN7" i="1"/>
  <c r="QO7" i="1"/>
  <c r="QN8" i="1"/>
  <c r="QO8" i="1"/>
  <c r="QN9" i="1"/>
  <c r="QO9" i="1"/>
  <c r="QN10" i="1"/>
  <c r="QO10" i="1"/>
  <c r="QN11" i="1"/>
  <c r="QO11" i="1"/>
  <c r="QN12" i="1"/>
  <c r="QO12" i="1"/>
  <c r="QN13" i="1"/>
  <c r="QO13" i="1"/>
  <c r="QN14" i="1"/>
  <c r="QO14" i="1"/>
  <c r="QN15" i="1"/>
  <c r="QO15" i="1"/>
  <c r="QN16" i="1"/>
  <c r="QO16" i="1"/>
  <c r="QN17" i="1"/>
  <c r="QO17" i="1"/>
  <c r="QN18" i="1"/>
  <c r="QO18" i="1"/>
  <c r="QN19" i="1"/>
  <c r="QO19" i="1"/>
  <c r="QN20" i="1"/>
  <c r="QO20" i="1"/>
  <c r="QN21" i="1"/>
  <c r="QO21" i="1"/>
  <c r="QN22" i="1"/>
  <c r="QO22" i="1"/>
  <c r="QN23" i="1"/>
  <c r="QO23" i="1"/>
  <c r="QN24" i="1"/>
  <c r="QO24" i="1"/>
  <c r="QN25" i="1"/>
  <c r="QO25" i="1"/>
  <c r="QN26" i="1"/>
  <c r="QO26" i="1"/>
  <c r="QN27" i="1"/>
  <c r="QO27" i="1"/>
  <c r="QN28" i="1"/>
  <c r="QO28" i="1"/>
  <c r="QN29" i="1"/>
  <c r="QO29" i="1"/>
  <c r="QN30" i="1"/>
  <c r="QO30" i="1"/>
  <c r="QN31" i="1"/>
  <c r="QO31" i="1"/>
  <c r="QN32" i="1"/>
  <c r="QO32" i="1"/>
  <c r="QN33" i="1"/>
  <c r="QO33" i="1"/>
  <c r="QN34" i="1"/>
  <c r="QO34" i="1"/>
  <c r="QN35" i="1"/>
  <c r="QO35" i="1"/>
  <c r="QN36" i="1"/>
  <c r="QO36" i="1"/>
  <c r="QN37" i="1"/>
  <c r="QO37" i="1"/>
  <c r="QN38" i="1"/>
  <c r="QO38" i="1"/>
  <c r="QN39" i="1"/>
  <c r="QO39" i="1"/>
  <c r="QN40" i="1"/>
  <c r="QO40" i="1"/>
  <c r="QN41" i="1"/>
  <c r="QO41" i="1"/>
  <c r="QN42" i="1"/>
  <c r="QO42" i="1"/>
  <c r="QN43" i="1"/>
  <c r="QO43" i="1"/>
  <c r="QN44" i="1"/>
  <c r="QO44" i="1"/>
  <c r="QN45" i="1"/>
  <c r="QO45" i="1"/>
  <c r="QN46" i="1"/>
  <c r="QO46" i="1"/>
  <c r="QO4" i="1"/>
  <c r="QN4" i="1"/>
  <c r="QI5" i="1"/>
  <c r="QJ5" i="1"/>
  <c r="QI6" i="1"/>
  <c r="QJ6" i="1"/>
  <c r="QI7" i="1"/>
  <c r="QJ7" i="1"/>
  <c r="QI8" i="1"/>
  <c r="QJ8" i="1"/>
  <c r="QI9" i="1"/>
  <c r="QJ9" i="1"/>
  <c r="QI10" i="1"/>
  <c r="QJ10" i="1"/>
  <c r="QI11" i="1"/>
  <c r="QJ11" i="1"/>
  <c r="QI12" i="1"/>
  <c r="QJ12" i="1"/>
  <c r="QI13" i="1"/>
  <c r="QJ13" i="1"/>
  <c r="QI14" i="1"/>
  <c r="QJ14" i="1"/>
  <c r="QI15" i="1"/>
  <c r="QJ15" i="1"/>
  <c r="QI16" i="1"/>
  <c r="QJ16" i="1"/>
  <c r="QI17" i="1"/>
  <c r="QJ17" i="1"/>
  <c r="QI18" i="1"/>
  <c r="QJ18" i="1"/>
  <c r="QI19" i="1"/>
  <c r="QJ19" i="1"/>
  <c r="QI20" i="1"/>
  <c r="QJ20" i="1"/>
  <c r="QI21" i="1"/>
  <c r="QJ21" i="1"/>
  <c r="QI22" i="1"/>
  <c r="QJ22" i="1"/>
  <c r="QI23" i="1"/>
  <c r="QJ23" i="1"/>
  <c r="QI24" i="1"/>
  <c r="QJ24" i="1"/>
  <c r="QI25" i="1"/>
  <c r="QJ25" i="1"/>
  <c r="QI26" i="1"/>
  <c r="QJ26" i="1"/>
  <c r="QI27" i="1"/>
  <c r="QJ27" i="1"/>
  <c r="QI28" i="1"/>
  <c r="QJ28" i="1"/>
  <c r="QI29" i="1"/>
  <c r="QJ29" i="1"/>
  <c r="QI30" i="1"/>
  <c r="QJ30" i="1"/>
  <c r="QI31" i="1"/>
  <c r="QJ31" i="1"/>
  <c r="QI32" i="1"/>
  <c r="QJ32" i="1"/>
  <c r="QI33" i="1"/>
  <c r="QJ33" i="1"/>
  <c r="QI34" i="1"/>
  <c r="QJ34" i="1"/>
  <c r="QI35" i="1"/>
  <c r="QJ35" i="1"/>
  <c r="QI36" i="1"/>
  <c r="QJ36" i="1"/>
  <c r="QI37" i="1"/>
  <c r="QJ37" i="1"/>
  <c r="QI38" i="1"/>
  <c r="QJ38" i="1"/>
  <c r="QI39" i="1"/>
  <c r="QJ39" i="1"/>
  <c r="QI40" i="1"/>
  <c r="QJ40" i="1"/>
  <c r="QI41" i="1"/>
  <c r="QJ41" i="1"/>
  <c r="QI42" i="1"/>
  <c r="QJ42" i="1"/>
  <c r="QI43" i="1"/>
  <c r="QJ43" i="1"/>
  <c r="QI44" i="1"/>
  <c r="QJ44" i="1"/>
  <c r="QI45" i="1"/>
  <c r="QJ45" i="1"/>
  <c r="QI46" i="1"/>
  <c r="QJ46" i="1"/>
  <c r="QJ4" i="1"/>
  <c r="QI4" i="1"/>
  <c r="QD5" i="1"/>
  <c r="QE5" i="1"/>
  <c r="QD6" i="1"/>
  <c r="QE6" i="1"/>
  <c r="QE7" i="1"/>
  <c r="QE8" i="1"/>
  <c r="QD9" i="1"/>
  <c r="QE9" i="1"/>
  <c r="QD10" i="1"/>
  <c r="QE10" i="1"/>
  <c r="QE11" i="1"/>
  <c r="QE12" i="1"/>
  <c r="QD13" i="1"/>
  <c r="QE13" i="1"/>
  <c r="QD14" i="1"/>
  <c r="QE14" i="1"/>
  <c r="QE15" i="1"/>
  <c r="QE16" i="1"/>
  <c r="QD17" i="1"/>
  <c r="QE17" i="1"/>
  <c r="QD18" i="1"/>
  <c r="QE18" i="1"/>
  <c r="QE19" i="1"/>
  <c r="QE20" i="1"/>
  <c r="QD21" i="1"/>
  <c r="QE21" i="1"/>
  <c r="QD22" i="1"/>
  <c r="QE22" i="1"/>
  <c r="QE23" i="1"/>
  <c r="QE24" i="1"/>
  <c r="QD25" i="1"/>
  <c r="QE25" i="1"/>
  <c r="QD26" i="1"/>
  <c r="QE26" i="1"/>
  <c r="QE27" i="1"/>
  <c r="QE28" i="1"/>
  <c r="QD29" i="1"/>
  <c r="QE29" i="1"/>
  <c r="QD30" i="1"/>
  <c r="QE30" i="1"/>
  <c r="QE31" i="1"/>
  <c r="QE32" i="1"/>
  <c r="QD33" i="1"/>
  <c r="QE33" i="1"/>
  <c r="QD34" i="1"/>
  <c r="QE34" i="1"/>
  <c r="QE35" i="1"/>
  <c r="QE36" i="1"/>
  <c r="QD37" i="1"/>
  <c r="QE37" i="1"/>
  <c r="QD38" i="1"/>
  <c r="QE38" i="1"/>
  <c r="QE39" i="1"/>
  <c r="QE40" i="1"/>
  <c r="QD41" i="1"/>
  <c r="QE41" i="1"/>
  <c r="QD42" i="1"/>
  <c r="QE42" i="1"/>
  <c r="QE43" i="1"/>
  <c r="QE44" i="1"/>
  <c r="QD45" i="1"/>
  <c r="QE45" i="1"/>
  <c r="QE46" i="1"/>
  <c r="QE4" i="1"/>
  <c r="LP5" i="1"/>
  <c r="LP6" i="1"/>
  <c r="LP7" i="1"/>
  <c r="LP8" i="1"/>
  <c r="LP9" i="1"/>
  <c r="LP10" i="1"/>
  <c r="LP11" i="1"/>
  <c r="LP12" i="1"/>
  <c r="LP13" i="1"/>
  <c r="LP14" i="1"/>
  <c r="LP15" i="1"/>
  <c r="LP16" i="1"/>
  <c r="LP17" i="1"/>
  <c r="LP18" i="1"/>
  <c r="LP19" i="1"/>
  <c r="LP20" i="1"/>
  <c r="LP21" i="1"/>
  <c r="LP22" i="1"/>
  <c r="LP23" i="1"/>
  <c r="LP24" i="1"/>
  <c r="LP25" i="1"/>
  <c r="LP26" i="1"/>
  <c r="LP27" i="1"/>
  <c r="LP28" i="1"/>
  <c r="LP29" i="1"/>
  <c r="LP30" i="1"/>
  <c r="LP31" i="1"/>
  <c r="LP32" i="1"/>
  <c r="LP33" i="1"/>
  <c r="LP34" i="1"/>
  <c r="LP35" i="1"/>
  <c r="LP36" i="1"/>
  <c r="LP37" i="1"/>
  <c r="LP38" i="1"/>
  <c r="LP39" i="1"/>
  <c r="LP40" i="1"/>
  <c r="LP41" i="1"/>
  <c r="LP42" i="1"/>
  <c r="LP43" i="1"/>
  <c r="LP44" i="1"/>
  <c r="LP45" i="1"/>
  <c r="LP46" i="1"/>
  <c r="LP4" i="1"/>
  <c r="PY5" i="1"/>
  <c r="PZ5" i="1"/>
  <c r="PY6" i="1"/>
  <c r="PZ6" i="1"/>
  <c r="PY7" i="1"/>
  <c r="PZ7" i="1"/>
  <c r="PY8" i="1"/>
  <c r="PZ8" i="1"/>
  <c r="PY9" i="1"/>
  <c r="PZ9" i="1"/>
  <c r="PY10" i="1"/>
  <c r="PZ10" i="1"/>
  <c r="PY11" i="1"/>
  <c r="PZ11" i="1"/>
  <c r="PY12" i="1"/>
  <c r="PZ12" i="1"/>
  <c r="PY13" i="1"/>
  <c r="PZ13" i="1"/>
  <c r="PY14" i="1"/>
  <c r="PZ14" i="1"/>
  <c r="PY15" i="1"/>
  <c r="PZ15" i="1"/>
  <c r="PY16" i="1"/>
  <c r="PZ16" i="1"/>
  <c r="PY17" i="1"/>
  <c r="PZ17" i="1"/>
  <c r="PY18" i="1"/>
  <c r="PZ18" i="1"/>
  <c r="PY19" i="1"/>
  <c r="PZ19" i="1"/>
  <c r="PY20" i="1"/>
  <c r="PZ20" i="1"/>
  <c r="PY21" i="1"/>
  <c r="PZ21" i="1"/>
  <c r="PY22" i="1"/>
  <c r="PZ22" i="1"/>
  <c r="PY23" i="1"/>
  <c r="PZ23" i="1"/>
  <c r="PY24" i="1"/>
  <c r="PZ24" i="1"/>
  <c r="PY25" i="1"/>
  <c r="PZ25" i="1"/>
  <c r="PY26" i="1"/>
  <c r="PZ26" i="1"/>
  <c r="PY27" i="1"/>
  <c r="PZ27" i="1"/>
  <c r="PY28" i="1"/>
  <c r="PZ28" i="1"/>
  <c r="PY29" i="1"/>
  <c r="PZ29" i="1"/>
  <c r="PY30" i="1"/>
  <c r="PZ30" i="1"/>
  <c r="PY31" i="1"/>
  <c r="PZ31" i="1"/>
  <c r="PY32" i="1"/>
  <c r="PZ32" i="1"/>
  <c r="PY33" i="1"/>
  <c r="PZ33" i="1"/>
  <c r="PY34" i="1"/>
  <c r="PZ34" i="1"/>
  <c r="PY35" i="1"/>
  <c r="PZ35" i="1"/>
  <c r="PY36" i="1"/>
  <c r="PZ36" i="1"/>
  <c r="PY37" i="1"/>
  <c r="PZ37" i="1"/>
  <c r="PY38" i="1"/>
  <c r="PZ38" i="1"/>
  <c r="PY39" i="1"/>
  <c r="PZ39" i="1"/>
  <c r="PY40" i="1"/>
  <c r="PZ40" i="1"/>
  <c r="PY41" i="1"/>
  <c r="PZ41" i="1"/>
  <c r="PY42" i="1"/>
  <c r="PZ42" i="1"/>
  <c r="PY43" i="1"/>
  <c r="PZ43" i="1"/>
  <c r="PY44" i="1"/>
  <c r="PZ44" i="1"/>
  <c r="PY45" i="1"/>
  <c r="PZ45" i="1"/>
  <c r="PY46" i="1"/>
  <c r="PZ46" i="1"/>
  <c r="PZ4" i="1"/>
  <c r="PY4" i="1"/>
  <c r="PT5" i="1"/>
  <c r="PU5" i="1"/>
  <c r="PT6" i="1"/>
  <c r="PU6" i="1"/>
  <c r="PT7" i="1"/>
  <c r="PU7" i="1"/>
  <c r="PT8" i="1"/>
  <c r="PU8" i="1"/>
  <c r="PT9" i="1"/>
  <c r="PU9" i="1"/>
  <c r="PT10" i="1"/>
  <c r="PU10" i="1"/>
  <c r="PT11" i="1"/>
  <c r="PU11" i="1"/>
  <c r="PT12" i="1"/>
  <c r="PU12" i="1"/>
  <c r="PT13" i="1"/>
  <c r="PU13" i="1"/>
  <c r="PT14" i="1"/>
  <c r="PU14" i="1"/>
  <c r="PT15" i="1"/>
  <c r="PU15" i="1"/>
  <c r="PT16" i="1"/>
  <c r="PU16" i="1"/>
  <c r="PT17" i="1"/>
  <c r="PU17" i="1"/>
  <c r="PT18" i="1"/>
  <c r="PU18" i="1"/>
  <c r="PT19" i="1"/>
  <c r="PU19" i="1"/>
  <c r="PT20" i="1"/>
  <c r="PU20" i="1"/>
  <c r="PT21" i="1"/>
  <c r="PU21" i="1"/>
  <c r="PT22" i="1"/>
  <c r="PU22" i="1"/>
  <c r="PT23" i="1"/>
  <c r="PU23" i="1"/>
  <c r="PT24" i="1"/>
  <c r="PU24" i="1"/>
  <c r="PT25" i="1"/>
  <c r="PU25" i="1"/>
  <c r="PT26" i="1"/>
  <c r="PU26" i="1"/>
  <c r="PT27" i="1"/>
  <c r="PU27" i="1"/>
  <c r="PT28" i="1"/>
  <c r="PU28" i="1"/>
  <c r="PT29" i="1"/>
  <c r="PU29" i="1"/>
  <c r="PT30" i="1"/>
  <c r="PU30" i="1"/>
  <c r="PT31" i="1"/>
  <c r="PU31" i="1"/>
  <c r="PT32" i="1"/>
  <c r="PU32" i="1"/>
  <c r="PT33" i="1"/>
  <c r="PU33" i="1"/>
  <c r="PT34" i="1"/>
  <c r="PU34" i="1"/>
  <c r="PT35" i="1"/>
  <c r="PU35" i="1"/>
  <c r="PT36" i="1"/>
  <c r="PU36" i="1"/>
  <c r="PT37" i="1"/>
  <c r="PU37" i="1"/>
  <c r="PT38" i="1"/>
  <c r="PU38" i="1"/>
  <c r="PT39" i="1"/>
  <c r="PU39" i="1"/>
  <c r="PT40" i="1"/>
  <c r="PU40" i="1"/>
  <c r="PT41" i="1"/>
  <c r="PU41" i="1"/>
  <c r="PT42" i="1"/>
  <c r="PU42" i="1"/>
  <c r="PT43" i="1"/>
  <c r="PU43" i="1"/>
  <c r="PT44" i="1"/>
  <c r="PU44" i="1"/>
  <c r="PT45" i="1"/>
  <c r="PU45" i="1"/>
  <c r="PT46" i="1"/>
  <c r="PU46" i="1"/>
  <c r="PU4" i="1"/>
  <c r="PT4" i="1"/>
  <c r="PO46" i="1"/>
  <c r="PP46" i="1"/>
  <c r="PO5" i="1"/>
  <c r="PP5" i="1"/>
  <c r="PO6" i="1"/>
  <c r="PP6" i="1"/>
  <c r="PO7" i="1"/>
  <c r="PP7" i="1"/>
  <c r="PO8" i="1"/>
  <c r="PP8" i="1"/>
  <c r="PO9" i="1"/>
  <c r="PP9" i="1"/>
  <c r="PO10" i="1"/>
  <c r="PP10" i="1"/>
  <c r="PO11" i="1"/>
  <c r="PP11" i="1"/>
  <c r="PO12" i="1"/>
  <c r="PP12" i="1"/>
  <c r="PO13" i="1"/>
  <c r="PP13" i="1"/>
  <c r="PO14" i="1"/>
  <c r="PP14" i="1"/>
  <c r="PO15" i="1"/>
  <c r="PP15" i="1"/>
  <c r="PO16" i="1"/>
  <c r="PP16" i="1"/>
  <c r="PO17" i="1"/>
  <c r="PP17" i="1"/>
  <c r="PO18" i="1"/>
  <c r="PP18" i="1"/>
  <c r="PO19" i="1"/>
  <c r="PP19" i="1"/>
  <c r="PO20" i="1"/>
  <c r="PP20" i="1"/>
  <c r="PO21" i="1"/>
  <c r="PP21" i="1"/>
  <c r="PO22" i="1"/>
  <c r="PP22" i="1"/>
  <c r="PO23" i="1"/>
  <c r="PP23" i="1"/>
  <c r="PO24" i="1"/>
  <c r="PP24" i="1"/>
  <c r="PO25" i="1"/>
  <c r="PP25" i="1"/>
  <c r="PO26" i="1"/>
  <c r="PP26" i="1"/>
  <c r="PO27" i="1"/>
  <c r="PP27" i="1"/>
  <c r="PO28" i="1"/>
  <c r="PP28" i="1"/>
  <c r="PO29" i="1"/>
  <c r="PP29" i="1"/>
  <c r="PO30" i="1"/>
  <c r="PP30" i="1"/>
  <c r="PO31" i="1"/>
  <c r="PP31" i="1"/>
  <c r="PO32" i="1"/>
  <c r="PP32" i="1"/>
  <c r="PO33" i="1"/>
  <c r="PP33" i="1"/>
  <c r="PO34" i="1"/>
  <c r="PP34" i="1"/>
  <c r="PO35" i="1"/>
  <c r="PP35" i="1"/>
  <c r="PO36" i="1"/>
  <c r="PP36" i="1"/>
  <c r="PO37" i="1"/>
  <c r="PP37" i="1"/>
  <c r="PO38" i="1"/>
  <c r="PP38" i="1"/>
  <c r="PO39" i="1"/>
  <c r="PP39" i="1"/>
  <c r="PO40" i="1"/>
  <c r="PP40" i="1"/>
  <c r="PO41" i="1"/>
  <c r="PP41" i="1"/>
  <c r="PO42" i="1"/>
  <c r="PP42" i="1"/>
  <c r="PO43" i="1"/>
  <c r="PP43" i="1"/>
  <c r="PO44" i="1"/>
  <c r="PP44" i="1"/>
  <c r="PO45" i="1"/>
  <c r="PP45" i="1"/>
  <c r="PP4" i="1"/>
  <c r="PO4" i="1"/>
  <c r="PJ5" i="1"/>
  <c r="PK5" i="1"/>
  <c r="PJ6" i="1"/>
  <c r="PK6" i="1"/>
  <c r="PJ7" i="1"/>
  <c r="PK7" i="1"/>
  <c r="PJ8" i="1"/>
  <c r="PK8" i="1"/>
  <c r="PJ9" i="1"/>
  <c r="PK9" i="1"/>
  <c r="PJ10" i="1"/>
  <c r="PK10" i="1"/>
  <c r="PJ11" i="1"/>
  <c r="PK11" i="1"/>
  <c r="PJ12" i="1"/>
  <c r="PK12" i="1"/>
  <c r="PJ13" i="1"/>
  <c r="PK13" i="1"/>
  <c r="PJ14" i="1"/>
  <c r="PK14" i="1"/>
  <c r="PJ15" i="1"/>
  <c r="PK15" i="1"/>
  <c r="PJ16" i="1"/>
  <c r="PK16" i="1"/>
  <c r="PJ17" i="1"/>
  <c r="PK17" i="1"/>
  <c r="PJ18" i="1"/>
  <c r="PK18" i="1"/>
  <c r="PJ19" i="1"/>
  <c r="PK19" i="1"/>
  <c r="PJ20" i="1"/>
  <c r="PK20" i="1"/>
  <c r="PJ21" i="1"/>
  <c r="PK21" i="1"/>
  <c r="PJ22" i="1"/>
  <c r="PK22" i="1"/>
  <c r="PJ23" i="1"/>
  <c r="PK23" i="1"/>
  <c r="PJ24" i="1"/>
  <c r="PK24" i="1"/>
  <c r="PJ25" i="1"/>
  <c r="PK25" i="1"/>
  <c r="PJ26" i="1"/>
  <c r="PK26" i="1"/>
  <c r="PJ27" i="1"/>
  <c r="PK27" i="1"/>
  <c r="PJ28" i="1"/>
  <c r="PK28" i="1"/>
  <c r="PJ29" i="1"/>
  <c r="PK29" i="1"/>
  <c r="PJ30" i="1"/>
  <c r="PK30" i="1"/>
  <c r="PJ31" i="1"/>
  <c r="PK31" i="1"/>
  <c r="PJ32" i="1"/>
  <c r="PK32" i="1"/>
  <c r="PJ33" i="1"/>
  <c r="PK33" i="1"/>
  <c r="PJ34" i="1"/>
  <c r="PK34" i="1"/>
  <c r="PJ35" i="1"/>
  <c r="PK35" i="1"/>
  <c r="PJ36" i="1"/>
  <c r="PK36" i="1"/>
  <c r="PJ37" i="1"/>
  <c r="PK37" i="1"/>
  <c r="PJ38" i="1"/>
  <c r="PK38" i="1"/>
  <c r="PJ39" i="1"/>
  <c r="PK39" i="1"/>
  <c r="PJ40" i="1"/>
  <c r="PK40" i="1"/>
  <c r="PJ41" i="1"/>
  <c r="PK41" i="1"/>
  <c r="PJ42" i="1"/>
  <c r="PK42" i="1"/>
  <c r="PJ43" i="1"/>
  <c r="PK43" i="1"/>
  <c r="PJ44" i="1"/>
  <c r="PK44" i="1"/>
  <c r="PJ45" i="1"/>
  <c r="PK45" i="1"/>
  <c r="PJ46" i="1"/>
  <c r="PK46" i="1"/>
  <c r="PK4" i="1"/>
  <c r="PJ4" i="1"/>
  <c r="PE10" i="1"/>
  <c r="PF10" i="1"/>
  <c r="PE11" i="1"/>
  <c r="PF11" i="1"/>
  <c r="PE12" i="1"/>
  <c r="PF12" i="1"/>
  <c r="PE13" i="1"/>
  <c r="PF13" i="1"/>
  <c r="PE14" i="1"/>
  <c r="PF14" i="1"/>
  <c r="PE15" i="1"/>
  <c r="PF15" i="1"/>
  <c r="PE16" i="1"/>
  <c r="PF16" i="1"/>
  <c r="PE17" i="1"/>
  <c r="PF17" i="1"/>
  <c r="PE18" i="1"/>
  <c r="PF18" i="1"/>
  <c r="PE19" i="1"/>
  <c r="PF19" i="1"/>
  <c r="PE20" i="1"/>
  <c r="PF20" i="1"/>
  <c r="PE21" i="1"/>
  <c r="PF21" i="1"/>
  <c r="PE22" i="1"/>
  <c r="PF22" i="1"/>
  <c r="PE23" i="1"/>
  <c r="PF23" i="1"/>
  <c r="PE24" i="1"/>
  <c r="PF24" i="1"/>
  <c r="PE25" i="1"/>
  <c r="PF25" i="1"/>
  <c r="PE26" i="1"/>
  <c r="PF26" i="1"/>
  <c r="PE27" i="1"/>
  <c r="PF27" i="1"/>
  <c r="PE28" i="1"/>
  <c r="PF28" i="1"/>
  <c r="PE29" i="1"/>
  <c r="PF29" i="1"/>
  <c r="PE30" i="1"/>
  <c r="PF30" i="1"/>
  <c r="PE31" i="1"/>
  <c r="PF31" i="1"/>
  <c r="PE32" i="1"/>
  <c r="PF32" i="1"/>
  <c r="PE33" i="1"/>
  <c r="PF33" i="1"/>
  <c r="PE34" i="1"/>
  <c r="PF34" i="1"/>
  <c r="PE35" i="1"/>
  <c r="PF35" i="1"/>
  <c r="PE36" i="1"/>
  <c r="PF36" i="1"/>
  <c r="PE37" i="1"/>
  <c r="PF37" i="1"/>
  <c r="PE38" i="1"/>
  <c r="PF38" i="1"/>
  <c r="PE39" i="1"/>
  <c r="PF39" i="1"/>
  <c r="PE40" i="1"/>
  <c r="PF40" i="1"/>
  <c r="PE41" i="1"/>
  <c r="PF41" i="1"/>
  <c r="PE42" i="1"/>
  <c r="PF42" i="1"/>
  <c r="PE43" i="1"/>
  <c r="PF43" i="1"/>
  <c r="PE44" i="1"/>
  <c r="PF44" i="1"/>
  <c r="PE45" i="1"/>
  <c r="PF45" i="1"/>
  <c r="PE46" i="1"/>
  <c r="PF46" i="1"/>
  <c r="PE5" i="1"/>
  <c r="PF5" i="1"/>
  <c r="PE6" i="1"/>
  <c r="PF6" i="1"/>
  <c r="PE7" i="1"/>
  <c r="PF7" i="1"/>
  <c r="PE8" i="1"/>
  <c r="PF8" i="1"/>
  <c r="PE9" i="1"/>
  <c r="PF9" i="1"/>
  <c r="PF4" i="1"/>
  <c r="PE4" i="1"/>
  <c r="OZ5" i="1"/>
  <c r="PA5" i="1"/>
  <c r="OZ6" i="1"/>
  <c r="PA6" i="1"/>
  <c r="OZ7" i="1"/>
  <c r="PA7" i="1"/>
  <c r="OZ8" i="1"/>
  <c r="PA8" i="1"/>
  <c r="OZ9" i="1"/>
  <c r="PA9" i="1"/>
  <c r="OZ10" i="1"/>
  <c r="PA10" i="1"/>
  <c r="OZ11" i="1"/>
  <c r="PA11" i="1"/>
  <c r="OZ12" i="1"/>
  <c r="PA12" i="1"/>
  <c r="OZ13" i="1"/>
  <c r="PA13" i="1"/>
  <c r="OZ14" i="1"/>
  <c r="PA14" i="1"/>
  <c r="OZ15" i="1"/>
  <c r="PA15" i="1"/>
  <c r="OZ16" i="1"/>
  <c r="PA16" i="1"/>
  <c r="OZ17" i="1"/>
  <c r="PA17" i="1"/>
  <c r="OZ18" i="1"/>
  <c r="PA18" i="1"/>
  <c r="OZ19" i="1"/>
  <c r="PA19" i="1"/>
  <c r="OZ20" i="1"/>
  <c r="PA20" i="1"/>
  <c r="OZ21" i="1"/>
  <c r="PA21" i="1"/>
  <c r="OZ22" i="1"/>
  <c r="PA22" i="1"/>
  <c r="OZ23" i="1"/>
  <c r="PA23" i="1"/>
  <c r="OZ24" i="1"/>
  <c r="PA24" i="1"/>
  <c r="OZ25" i="1"/>
  <c r="PA25" i="1"/>
  <c r="OZ26" i="1"/>
  <c r="PA26" i="1"/>
  <c r="OZ27" i="1"/>
  <c r="PA27" i="1"/>
  <c r="OZ28" i="1"/>
  <c r="PA28" i="1"/>
  <c r="OZ29" i="1"/>
  <c r="PA29" i="1"/>
  <c r="OZ30" i="1"/>
  <c r="PA30" i="1"/>
  <c r="OZ31" i="1"/>
  <c r="PA31" i="1"/>
  <c r="OZ32" i="1"/>
  <c r="PA32" i="1"/>
  <c r="OZ33" i="1"/>
  <c r="PA33" i="1"/>
  <c r="OZ34" i="1"/>
  <c r="PA34" i="1"/>
  <c r="OZ35" i="1"/>
  <c r="PA35" i="1"/>
  <c r="OZ36" i="1"/>
  <c r="PA36" i="1"/>
  <c r="OZ37" i="1"/>
  <c r="PA37" i="1"/>
  <c r="OZ38" i="1"/>
  <c r="PA38" i="1"/>
  <c r="OZ39" i="1"/>
  <c r="PA39" i="1"/>
  <c r="OZ40" i="1"/>
  <c r="PA40" i="1"/>
  <c r="OZ41" i="1"/>
  <c r="PA41" i="1"/>
  <c r="OZ42" i="1"/>
  <c r="PA42" i="1"/>
  <c r="OZ43" i="1"/>
  <c r="PA43" i="1"/>
  <c r="OZ44" i="1"/>
  <c r="PA44" i="1"/>
  <c r="OZ45" i="1"/>
  <c r="PA45" i="1"/>
  <c r="OZ46" i="1"/>
  <c r="PA46" i="1"/>
  <c r="PA4" i="1"/>
  <c r="OZ4" i="1"/>
  <c r="OU5" i="1"/>
  <c r="OV5" i="1"/>
  <c r="OU6" i="1"/>
  <c r="OV6" i="1"/>
  <c r="OU7" i="1"/>
  <c r="OV7" i="1"/>
  <c r="OU8" i="1"/>
  <c r="OV8" i="1"/>
  <c r="OU9" i="1"/>
  <c r="OV9" i="1"/>
  <c r="OU10" i="1"/>
  <c r="OV10" i="1"/>
  <c r="OU11" i="1"/>
  <c r="OV11" i="1"/>
  <c r="OU12" i="1"/>
  <c r="OV12" i="1"/>
  <c r="OU13" i="1"/>
  <c r="OV13" i="1"/>
  <c r="OU14" i="1"/>
  <c r="OV14" i="1"/>
  <c r="OU15" i="1"/>
  <c r="OV15" i="1"/>
  <c r="OU16" i="1"/>
  <c r="OV16" i="1"/>
  <c r="OU17" i="1"/>
  <c r="OV17" i="1"/>
  <c r="OU18" i="1"/>
  <c r="OV18" i="1"/>
  <c r="OU19" i="1"/>
  <c r="OV19" i="1"/>
  <c r="OU20" i="1"/>
  <c r="OV20" i="1"/>
  <c r="OU21" i="1"/>
  <c r="OV21" i="1"/>
  <c r="OU22" i="1"/>
  <c r="OV22" i="1"/>
  <c r="OU23" i="1"/>
  <c r="OV23" i="1"/>
  <c r="OU24" i="1"/>
  <c r="OV24" i="1"/>
  <c r="OU25" i="1"/>
  <c r="OV25" i="1"/>
  <c r="OU26" i="1"/>
  <c r="OV26" i="1"/>
  <c r="OU27" i="1"/>
  <c r="OV27" i="1"/>
  <c r="OU28" i="1"/>
  <c r="OV28" i="1"/>
  <c r="OU29" i="1"/>
  <c r="OV29" i="1"/>
  <c r="OU30" i="1"/>
  <c r="OV30" i="1"/>
  <c r="OU31" i="1"/>
  <c r="OV31" i="1"/>
  <c r="OU32" i="1"/>
  <c r="OV32" i="1"/>
  <c r="OU33" i="1"/>
  <c r="OV33" i="1"/>
  <c r="OU34" i="1"/>
  <c r="OV34" i="1"/>
  <c r="OU35" i="1"/>
  <c r="OV35" i="1"/>
  <c r="OU36" i="1"/>
  <c r="OV36" i="1"/>
  <c r="OU37" i="1"/>
  <c r="OV37" i="1"/>
  <c r="OU38" i="1"/>
  <c r="OV38" i="1"/>
  <c r="OU39" i="1"/>
  <c r="OV39" i="1"/>
  <c r="OU40" i="1"/>
  <c r="OV40" i="1"/>
  <c r="OU41" i="1"/>
  <c r="OV41" i="1"/>
  <c r="OU42" i="1"/>
  <c r="OV42" i="1"/>
  <c r="OU43" i="1"/>
  <c r="OV43" i="1"/>
  <c r="OU44" i="1"/>
  <c r="OV44" i="1"/>
  <c r="OU45" i="1"/>
  <c r="OV45" i="1"/>
  <c r="OU46" i="1"/>
  <c r="OV46" i="1"/>
  <c r="OV4" i="1"/>
  <c r="OU4" i="1"/>
  <c r="OP5" i="1"/>
  <c r="OQ5" i="1"/>
  <c r="OP6" i="1"/>
  <c r="OQ6" i="1"/>
  <c r="OP7" i="1"/>
  <c r="OQ7" i="1"/>
  <c r="OP8" i="1"/>
  <c r="OQ8" i="1"/>
  <c r="OP9" i="1"/>
  <c r="OQ9" i="1"/>
  <c r="OP10" i="1"/>
  <c r="OQ10" i="1"/>
  <c r="OP11" i="1"/>
  <c r="OQ11" i="1"/>
  <c r="OP12" i="1"/>
  <c r="OQ12" i="1"/>
  <c r="OP13" i="1"/>
  <c r="OQ13" i="1"/>
  <c r="OP14" i="1"/>
  <c r="OQ14" i="1"/>
  <c r="OP15" i="1"/>
  <c r="OQ15" i="1"/>
  <c r="OP16" i="1"/>
  <c r="OQ16" i="1"/>
  <c r="OP17" i="1"/>
  <c r="OQ17" i="1"/>
  <c r="OP18" i="1"/>
  <c r="OQ18" i="1"/>
  <c r="OP19" i="1"/>
  <c r="OQ19" i="1"/>
  <c r="OP20" i="1"/>
  <c r="OQ20" i="1"/>
  <c r="OP21" i="1"/>
  <c r="OQ21" i="1"/>
  <c r="OP22" i="1"/>
  <c r="OQ22" i="1"/>
  <c r="OP23" i="1"/>
  <c r="OQ23" i="1"/>
  <c r="OP24" i="1"/>
  <c r="OQ24" i="1"/>
  <c r="OP25" i="1"/>
  <c r="OQ25" i="1"/>
  <c r="OP26" i="1"/>
  <c r="OQ26" i="1"/>
  <c r="OP27" i="1"/>
  <c r="OQ27" i="1"/>
  <c r="OP28" i="1"/>
  <c r="OQ28" i="1"/>
  <c r="OP29" i="1"/>
  <c r="OQ29" i="1"/>
  <c r="OP30" i="1"/>
  <c r="OQ30" i="1"/>
  <c r="OP31" i="1"/>
  <c r="OQ31" i="1"/>
  <c r="OP32" i="1"/>
  <c r="OQ32" i="1"/>
  <c r="OP33" i="1"/>
  <c r="OQ33" i="1"/>
  <c r="OP34" i="1"/>
  <c r="OQ34" i="1"/>
  <c r="OP35" i="1"/>
  <c r="OQ35" i="1"/>
  <c r="OP36" i="1"/>
  <c r="OQ36" i="1"/>
  <c r="OP37" i="1"/>
  <c r="OQ37" i="1"/>
  <c r="OP38" i="1"/>
  <c r="OQ38" i="1"/>
  <c r="OP39" i="1"/>
  <c r="OQ39" i="1"/>
  <c r="OP40" i="1"/>
  <c r="OQ40" i="1"/>
  <c r="OP41" i="1"/>
  <c r="OQ41" i="1"/>
  <c r="OP42" i="1"/>
  <c r="OQ42" i="1"/>
  <c r="OP43" i="1"/>
  <c r="OQ43" i="1"/>
  <c r="OP44" i="1"/>
  <c r="OQ44" i="1"/>
  <c r="OP45" i="1"/>
  <c r="OQ45" i="1"/>
  <c r="OP46" i="1"/>
  <c r="OQ46" i="1"/>
  <c r="OQ4" i="1"/>
  <c r="OP4" i="1"/>
  <c r="OK5" i="1"/>
  <c r="OL5" i="1"/>
  <c r="OK6" i="1"/>
  <c r="OL6" i="1"/>
  <c r="OK7" i="1"/>
  <c r="OL7" i="1"/>
  <c r="OK8" i="1"/>
  <c r="OL8" i="1"/>
  <c r="OK9" i="1"/>
  <c r="OL9" i="1"/>
  <c r="OK10" i="1"/>
  <c r="OL10" i="1"/>
  <c r="OK11" i="1"/>
  <c r="OL11" i="1"/>
  <c r="OK12" i="1"/>
  <c r="OL12" i="1"/>
  <c r="OK13" i="1"/>
  <c r="OL13" i="1"/>
  <c r="OK14" i="1"/>
  <c r="OL14" i="1"/>
  <c r="OK15" i="1"/>
  <c r="OL15" i="1"/>
  <c r="OK16" i="1"/>
  <c r="OL16" i="1"/>
  <c r="OK17" i="1"/>
  <c r="OL17" i="1"/>
  <c r="OK18" i="1"/>
  <c r="OL18" i="1"/>
  <c r="OK19" i="1"/>
  <c r="OL19" i="1"/>
  <c r="OK20" i="1"/>
  <c r="OL20" i="1"/>
  <c r="OK21" i="1"/>
  <c r="OL21" i="1"/>
  <c r="OK22" i="1"/>
  <c r="OL22" i="1"/>
  <c r="OK23" i="1"/>
  <c r="OL23" i="1"/>
  <c r="OK24" i="1"/>
  <c r="OL24" i="1"/>
  <c r="OK25" i="1"/>
  <c r="OL25" i="1"/>
  <c r="OK26" i="1"/>
  <c r="OL26" i="1"/>
  <c r="OK27" i="1"/>
  <c r="OL27" i="1"/>
  <c r="OK28" i="1"/>
  <c r="OL28" i="1"/>
  <c r="OK29" i="1"/>
  <c r="OL29" i="1"/>
  <c r="OK30" i="1"/>
  <c r="OL30" i="1"/>
  <c r="OK31" i="1"/>
  <c r="OL31" i="1"/>
  <c r="OK32" i="1"/>
  <c r="OL32" i="1"/>
  <c r="OK33" i="1"/>
  <c r="OL33" i="1"/>
  <c r="OK34" i="1"/>
  <c r="OL34" i="1"/>
  <c r="OK35" i="1"/>
  <c r="OL35" i="1"/>
  <c r="OK36" i="1"/>
  <c r="OL36" i="1"/>
  <c r="OK37" i="1"/>
  <c r="OL37" i="1"/>
  <c r="OK38" i="1"/>
  <c r="OL38" i="1"/>
  <c r="OK39" i="1"/>
  <c r="OL39" i="1"/>
  <c r="OK40" i="1"/>
  <c r="OL40" i="1"/>
  <c r="OK41" i="1"/>
  <c r="OL41" i="1"/>
  <c r="OK42" i="1"/>
  <c r="OL42" i="1"/>
  <c r="OK43" i="1"/>
  <c r="OL43" i="1"/>
  <c r="OK44" i="1"/>
  <c r="OL44" i="1"/>
  <c r="OK45" i="1"/>
  <c r="OL45" i="1"/>
  <c r="OK46" i="1"/>
  <c r="OL46" i="1"/>
  <c r="OL4" i="1"/>
  <c r="OK4" i="1"/>
  <c r="OF5" i="1"/>
  <c r="OG5" i="1"/>
  <c r="OF6" i="1"/>
  <c r="OG6" i="1"/>
  <c r="OF7" i="1"/>
  <c r="OG7" i="1"/>
  <c r="OF8" i="1"/>
  <c r="OG8" i="1"/>
  <c r="OF9" i="1"/>
  <c r="OG9" i="1"/>
  <c r="OF10" i="1"/>
  <c r="OG10" i="1"/>
  <c r="OF11" i="1"/>
  <c r="OG11" i="1"/>
  <c r="OF12" i="1"/>
  <c r="OG12" i="1"/>
  <c r="OF13" i="1"/>
  <c r="OG13" i="1"/>
  <c r="OF14" i="1"/>
  <c r="OG14" i="1"/>
  <c r="OF15" i="1"/>
  <c r="OG15" i="1"/>
  <c r="OF16" i="1"/>
  <c r="OG16" i="1"/>
  <c r="OF17" i="1"/>
  <c r="OG17" i="1"/>
  <c r="OF18" i="1"/>
  <c r="OG18" i="1"/>
  <c r="OF19" i="1"/>
  <c r="OG19" i="1"/>
  <c r="OF20" i="1"/>
  <c r="OG20" i="1"/>
  <c r="OF21" i="1"/>
  <c r="OG21" i="1"/>
  <c r="OF22" i="1"/>
  <c r="OG22" i="1"/>
  <c r="OF23" i="1"/>
  <c r="OG23" i="1"/>
  <c r="OF24" i="1"/>
  <c r="OG24" i="1"/>
  <c r="OF25" i="1"/>
  <c r="OG25" i="1"/>
  <c r="OF26" i="1"/>
  <c r="OG26" i="1"/>
  <c r="OF27" i="1"/>
  <c r="OG27" i="1"/>
  <c r="OF28" i="1"/>
  <c r="OG28" i="1"/>
  <c r="OF29" i="1"/>
  <c r="OG29" i="1"/>
  <c r="OF30" i="1"/>
  <c r="OG30" i="1"/>
  <c r="OF31" i="1"/>
  <c r="OG31" i="1"/>
  <c r="OF32" i="1"/>
  <c r="OG32" i="1"/>
  <c r="OF33" i="1"/>
  <c r="OG33" i="1"/>
  <c r="OF34" i="1"/>
  <c r="OG34" i="1"/>
  <c r="OF35" i="1"/>
  <c r="OG35" i="1"/>
  <c r="OF36" i="1"/>
  <c r="OG36" i="1"/>
  <c r="OF37" i="1"/>
  <c r="OG37" i="1"/>
  <c r="OF38" i="1"/>
  <c r="OG38" i="1"/>
  <c r="OF39" i="1"/>
  <c r="OG39" i="1"/>
  <c r="OF40" i="1"/>
  <c r="OG40" i="1"/>
  <c r="OF41" i="1"/>
  <c r="OG41" i="1"/>
  <c r="OF42" i="1"/>
  <c r="OG42" i="1"/>
  <c r="OF43" i="1"/>
  <c r="OG43" i="1"/>
  <c r="OF44" i="1"/>
  <c r="OG44" i="1"/>
  <c r="OF45" i="1"/>
  <c r="OG45" i="1"/>
  <c r="OF46" i="1"/>
  <c r="OG46" i="1"/>
  <c r="OG4" i="1"/>
  <c r="OF4" i="1"/>
  <c r="OA5" i="1"/>
  <c r="OB5" i="1"/>
  <c r="OA6" i="1"/>
  <c r="OB6" i="1"/>
  <c r="OA7" i="1"/>
  <c r="OB7" i="1"/>
  <c r="OA8" i="1"/>
  <c r="OB8" i="1"/>
  <c r="OA9" i="1"/>
  <c r="OB9" i="1"/>
  <c r="OA10" i="1"/>
  <c r="OB10" i="1"/>
  <c r="OA11" i="1"/>
  <c r="OB11" i="1"/>
  <c r="OA12" i="1"/>
  <c r="OB12" i="1"/>
  <c r="OA13" i="1"/>
  <c r="OB13" i="1"/>
  <c r="OA14" i="1"/>
  <c r="OB14" i="1"/>
  <c r="OA15" i="1"/>
  <c r="OB15" i="1"/>
  <c r="OA16" i="1"/>
  <c r="OB16" i="1"/>
  <c r="OA17" i="1"/>
  <c r="OB17" i="1"/>
  <c r="OA18" i="1"/>
  <c r="OB18" i="1"/>
  <c r="OA19" i="1"/>
  <c r="OB19" i="1"/>
  <c r="OA20" i="1"/>
  <c r="OB20" i="1"/>
  <c r="OA21" i="1"/>
  <c r="OB21" i="1"/>
  <c r="OA22" i="1"/>
  <c r="OB22" i="1"/>
  <c r="OA23" i="1"/>
  <c r="OB23" i="1"/>
  <c r="OA24" i="1"/>
  <c r="OB24" i="1"/>
  <c r="OA25" i="1"/>
  <c r="OB25" i="1"/>
  <c r="OA26" i="1"/>
  <c r="OB26" i="1"/>
  <c r="OA27" i="1"/>
  <c r="OB27" i="1"/>
  <c r="OA28" i="1"/>
  <c r="OB28" i="1"/>
  <c r="OA29" i="1"/>
  <c r="OB29" i="1"/>
  <c r="OA30" i="1"/>
  <c r="OB30" i="1"/>
  <c r="OA31" i="1"/>
  <c r="OB31" i="1"/>
  <c r="OA32" i="1"/>
  <c r="OB32" i="1"/>
  <c r="OA33" i="1"/>
  <c r="OB33" i="1"/>
  <c r="OA34" i="1"/>
  <c r="OB34" i="1"/>
  <c r="OA35" i="1"/>
  <c r="OB35" i="1"/>
  <c r="OA36" i="1"/>
  <c r="OB36" i="1"/>
  <c r="OA37" i="1"/>
  <c r="OB37" i="1"/>
  <c r="OA38" i="1"/>
  <c r="OB38" i="1"/>
  <c r="OA39" i="1"/>
  <c r="OB39" i="1"/>
  <c r="OA40" i="1"/>
  <c r="OB40" i="1"/>
  <c r="OA41" i="1"/>
  <c r="OB41" i="1"/>
  <c r="OA42" i="1"/>
  <c r="OB42" i="1"/>
  <c r="OA43" i="1"/>
  <c r="OB43" i="1"/>
  <c r="OA44" i="1"/>
  <c r="OB44" i="1"/>
  <c r="OA45" i="1"/>
  <c r="OB45" i="1"/>
  <c r="OA46" i="1"/>
  <c r="OB46" i="1"/>
  <c r="OB4" i="1"/>
  <c r="OA4" i="1"/>
  <c r="NV5" i="1"/>
  <c r="NW5" i="1"/>
  <c r="NV6" i="1"/>
  <c r="NW6" i="1"/>
  <c r="NV7" i="1"/>
  <c r="NW7" i="1"/>
  <c r="NV8" i="1"/>
  <c r="NW8" i="1"/>
  <c r="NV9" i="1"/>
  <c r="NW9" i="1"/>
  <c r="NV10" i="1"/>
  <c r="NW10" i="1"/>
  <c r="NV11" i="1"/>
  <c r="NW11" i="1"/>
  <c r="NV12" i="1"/>
  <c r="NW12" i="1"/>
  <c r="NV13" i="1"/>
  <c r="NW13" i="1"/>
  <c r="NV14" i="1"/>
  <c r="NW14" i="1"/>
  <c r="NV15" i="1"/>
  <c r="NW15" i="1"/>
  <c r="NV16" i="1"/>
  <c r="NW16" i="1"/>
  <c r="NV17" i="1"/>
  <c r="NW17" i="1"/>
  <c r="NV18" i="1"/>
  <c r="NW18" i="1"/>
  <c r="NV19" i="1"/>
  <c r="NW19" i="1"/>
  <c r="NV20" i="1"/>
  <c r="NW20" i="1"/>
  <c r="NV21" i="1"/>
  <c r="NW21" i="1"/>
  <c r="NV22" i="1"/>
  <c r="NW22" i="1"/>
  <c r="NV23" i="1"/>
  <c r="NW23" i="1"/>
  <c r="NV24" i="1"/>
  <c r="NW24" i="1"/>
  <c r="NV25" i="1"/>
  <c r="NW25" i="1"/>
  <c r="NV26" i="1"/>
  <c r="NW26" i="1"/>
  <c r="NV27" i="1"/>
  <c r="NW27" i="1"/>
  <c r="NV28" i="1"/>
  <c r="NW28" i="1"/>
  <c r="NV29" i="1"/>
  <c r="NW29" i="1"/>
  <c r="NV30" i="1"/>
  <c r="NW30" i="1"/>
  <c r="NV31" i="1"/>
  <c r="NW31" i="1"/>
  <c r="NV32" i="1"/>
  <c r="NW32" i="1"/>
  <c r="NV33" i="1"/>
  <c r="NW33" i="1"/>
  <c r="NV34" i="1"/>
  <c r="NW34" i="1"/>
  <c r="NV35" i="1"/>
  <c r="NW35" i="1"/>
  <c r="NV36" i="1"/>
  <c r="NW36" i="1"/>
  <c r="NV37" i="1"/>
  <c r="NW37" i="1"/>
  <c r="NV38" i="1"/>
  <c r="NW38" i="1"/>
  <c r="NV39" i="1"/>
  <c r="NW39" i="1"/>
  <c r="NV40" i="1"/>
  <c r="NW40" i="1"/>
  <c r="NV41" i="1"/>
  <c r="NW41" i="1"/>
  <c r="NV42" i="1"/>
  <c r="NW42" i="1"/>
  <c r="NV43" i="1"/>
  <c r="NW43" i="1"/>
  <c r="NV44" i="1"/>
  <c r="NW44" i="1"/>
  <c r="NV45" i="1"/>
  <c r="NW45" i="1"/>
  <c r="NV46" i="1"/>
  <c r="NW46" i="1"/>
  <c r="NW4" i="1"/>
  <c r="NV4" i="1"/>
  <c r="NQ5" i="1"/>
  <c r="NR5" i="1"/>
  <c r="NQ6" i="1"/>
  <c r="NR6" i="1"/>
  <c r="NQ7" i="1"/>
  <c r="NR7" i="1"/>
  <c r="NQ8" i="1"/>
  <c r="NR8" i="1"/>
  <c r="NQ9" i="1"/>
  <c r="NR9" i="1"/>
  <c r="NQ10" i="1"/>
  <c r="NR10" i="1"/>
  <c r="NQ11" i="1"/>
  <c r="NR11" i="1"/>
  <c r="NQ12" i="1"/>
  <c r="NR12" i="1"/>
  <c r="NQ13" i="1"/>
  <c r="NR13" i="1"/>
  <c r="NQ14" i="1"/>
  <c r="NR14" i="1"/>
  <c r="NQ15" i="1"/>
  <c r="NR15" i="1"/>
  <c r="NQ16" i="1"/>
  <c r="NR16" i="1"/>
  <c r="NQ17" i="1"/>
  <c r="NR17" i="1"/>
  <c r="NQ18" i="1"/>
  <c r="NR18" i="1"/>
  <c r="NQ19" i="1"/>
  <c r="NR19" i="1"/>
  <c r="NQ20" i="1"/>
  <c r="NR20" i="1"/>
  <c r="NQ21" i="1"/>
  <c r="NR21" i="1"/>
  <c r="NQ22" i="1"/>
  <c r="NR22" i="1"/>
  <c r="NQ23" i="1"/>
  <c r="NR23" i="1"/>
  <c r="NQ24" i="1"/>
  <c r="NR24" i="1"/>
  <c r="NQ25" i="1"/>
  <c r="NR25" i="1"/>
  <c r="NQ26" i="1"/>
  <c r="NR26" i="1"/>
  <c r="NQ27" i="1"/>
  <c r="NR27" i="1"/>
  <c r="NQ28" i="1"/>
  <c r="NR28" i="1"/>
  <c r="NQ29" i="1"/>
  <c r="NR29" i="1"/>
  <c r="NQ30" i="1"/>
  <c r="NR30" i="1"/>
  <c r="NQ31" i="1"/>
  <c r="NR31" i="1"/>
  <c r="NQ32" i="1"/>
  <c r="NR32" i="1"/>
  <c r="NQ33" i="1"/>
  <c r="NR33" i="1"/>
  <c r="NQ34" i="1"/>
  <c r="NR34" i="1"/>
  <c r="NQ35" i="1"/>
  <c r="NR35" i="1"/>
  <c r="NQ36" i="1"/>
  <c r="NR36" i="1"/>
  <c r="NQ37" i="1"/>
  <c r="NR37" i="1"/>
  <c r="NQ38" i="1"/>
  <c r="NR38" i="1"/>
  <c r="NQ39" i="1"/>
  <c r="NR39" i="1"/>
  <c r="NQ40" i="1"/>
  <c r="NR40" i="1"/>
  <c r="NQ41" i="1"/>
  <c r="NR41" i="1"/>
  <c r="NQ42" i="1"/>
  <c r="NR42" i="1"/>
  <c r="NQ43" i="1"/>
  <c r="NR43" i="1"/>
  <c r="NQ44" i="1"/>
  <c r="NR44" i="1"/>
  <c r="NQ45" i="1"/>
  <c r="NR45" i="1"/>
  <c r="NQ46" i="1"/>
  <c r="NR46" i="1"/>
  <c r="NR4" i="1"/>
  <c r="NQ4" i="1"/>
  <c r="NL5" i="1"/>
  <c r="NM5" i="1"/>
  <c r="NL6" i="1"/>
  <c r="NM6" i="1"/>
  <c r="NL7" i="1"/>
  <c r="NM7" i="1"/>
  <c r="NL8" i="1"/>
  <c r="NM8" i="1"/>
  <c r="NL9" i="1"/>
  <c r="NM9" i="1"/>
  <c r="NL10" i="1"/>
  <c r="NM10" i="1"/>
  <c r="NL11" i="1"/>
  <c r="NM11" i="1"/>
  <c r="NL12" i="1"/>
  <c r="NM12" i="1"/>
  <c r="NL13" i="1"/>
  <c r="NM13" i="1"/>
  <c r="NL14" i="1"/>
  <c r="NM14" i="1"/>
  <c r="NL15" i="1"/>
  <c r="NM15" i="1"/>
  <c r="NL16" i="1"/>
  <c r="NM16" i="1"/>
  <c r="NL17" i="1"/>
  <c r="NM17" i="1"/>
  <c r="NL18" i="1"/>
  <c r="NM18" i="1"/>
  <c r="NL19" i="1"/>
  <c r="NM19" i="1"/>
  <c r="NL20" i="1"/>
  <c r="NM20" i="1"/>
  <c r="NL21" i="1"/>
  <c r="NM21" i="1"/>
  <c r="NL22" i="1"/>
  <c r="NM22" i="1"/>
  <c r="NL23" i="1"/>
  <c r="NM23" i="1"/>
  <c r="NL24" i="1"/>
  <c r="NM24" i="1"/>
  <c r="NL25" i="1"/>
  <c r="NM25" i="1"/>
  <c r="NL26" i="1"/>
  <c r="NM26" i="1"/>
  <c r="NL27" i="1"/>
  <c r="NM27" i="1"/>
  <c r="NL28" i="1"/>
  <c r="NM28" i="1"/>
  <c r="NL29" i="1"/>
  <c r="NM29" i="1"/>
  <c r="NL30" i="1"/>
  <c r="NM30" i="1"/>
  <c r="NL31" i="1"/>
  <c r="NM31" i="1"/>
  <c r="NL32" i="1"/>
  <c r="NM32" i="1"/>
  <c r="NL33" i="1"/>
  <c r="NM33" i="1"/>
  <c r="NL34" i="1"/>
  <c r="NM34" i="1"/>
  <c r="NL35" i="1"/>
  <c r="NM35" i="1"/>
  <c r="NL36" i="1"/>
  <c r="NM36" i="1"/>
  <c r="NL37" i="1"/>
  <c r="NM37" i="1"/>
  <c r="NL38" i="1"/>
  <c r="NM38" i="1"/>
  <c r="NL39" i="1"/>
  <c r="NM39" i="1"/>
  <c r="NL40" i="1"/>
  <c r="NM40" i="1"/>
  <c r="NL41" i="1"/>
  <c r="NM41" i="1"/>
  <c r="NL42" i="1"/>
  <c r="NM42" i="1"/>
  <c r="NL43" i="1"/>
  <c r="NM43" i="1"/>
  <c r="NL44" i="1"/>
  <c r="NM44" i="1"/>
  <c r="NL45" i="1"/>
  <c r="NM45" i="1"/>
  <c r="NL46" i="1"/>
  <c r="NM46" i="1"/>
  <c r="NM4" i="1"/>
  <c r="NL4" i="1"/>
  <c r="NG5" i="1"/>
  <c r="NH5" i="1"/>
  <c r="NG6" i="1"/>
  <c r="NH6" i="1"/>
  <c r="NG7" i="1"/>
  <c r="NH7" i="1"/>
  <c r="NG8" i="1"/>
  <c r="NH8" i="1"/>
  <c r="NG9" i="1"/>
  <c r="NH9" i="1"/>
  <c r="NG10" i="1"/>
  <c r="NH10" i="1"/>
  <c r="NG11" i="1"/>
  <c r="NH11" i="1"/>
  <c r="NG12" i="1"/>
  <c r="NH12" i="1"/>
  <c r="NG13" i="1"/>
  <c r="NH13" i="1"/>
  <c r="NG14" i="1"/>
  <c r="NH14" i="1"/>
  <c r="NG15" i="1"/>
  <c r="NH15" i="1"/>
  <c r="NG16" i="1"/>
  <c r="NH16" i="1"/>
  <c r="NG17" i="1"/>
  <c r="NH17" i="1"/>
  <c r="NG18" i="1"/>
  <c r="NH18" i="1"/>
  <c r="NG19" i="1"/>
  <c r="NH19" i="1"/>
  <c r="NG20" i="1"/>
  <c r="NH20" i="1"/>
  <c r="NG21" i="1"/>
  <c r="NH21" i="1"/>
  <c r="NG22" i="1"/>
  <c r="NH22" i="1"/>
  <c r="NG23" i="1"/>
  <c r="NH23" i="1"/>
  <c r="NG24" i="1"/>
  <c r="NH24" i="1"/>
  <c r="NG25" i="1"/>
  <c r="NH25" i="1"/>
  <c r="NG26" i="1"/>
  <c r="NH26" i="1"/>
  <c r="NG27" i="1"/>
  <c r="NH27" i="1"/>
  <c r="NG28" i="1"/>
  <c r="NH28" i="1"/>
  <c r="NG29" i="1"/>
  <c r="NH29" i="1"/>
  <c r="NG30" i="1"/>
  <c r="NH30" i="1"/>
  <c r="NG31" i="1"/>
  <c r="NH31" i="1"/>
  <c r="NG32" i="1"/>
  <c r="NH32" i="1"/>
  <c r="NG33" i="1"/>
  <c r="NH33" i="1"/>
  <c r="NG34" i="1"/>
  <c r="NH34" i="1"/>
  <c r="NG35" i="1"/>
  <c r="NH35" i="1"/>
  <c r="NG36" i="1"/>
  <c r="NH36" i="1"/>
  <c r="NG37" i="1"/>
  <c r="NH37" i="1"/>
  <c r="NG38" i="1"/>
  <c r="NH38" i="1"/>
  <c r="NG39" i="1"/>
  <c r="NH39" i="1"/>
  <c r="NG40" i="1"/>
  <c r="NH40" i="1"/>
  <c r="NG41" i="1"/>
  <c r="NH41" i="1"/>
  <c r="NG42" i="1"/>
  <c r="NH42" i="1"/>
  <c r="NG43" i="1"/>
  <c r="NH43" i="1"/>
  <c r="NG44" i="1"/>
  <c r="NH44" i="1"/>
  <c r="NG45" i="1"/>
  <c r="NH45" i="1"/>
  <c r="NG46" i="1"/>
  <c r="NH46" i="1"/>
  <c r="NH4" i="1"/>
  <c r="NG4" i="1"/>
  <c r="NB5" i="1"/>
  <c r="NC5" i="1"/>
  <c r="NB6" i="1"/>
  <c r="NC6" i="1"/>
  <c r="NB7" i="1"/>
  <c r="NC7" i="1"/>
  <c r="NB8" i="1"/>
  <c r="NC8" i="1"/>
  <c r="NB9" i="1"/>
  <c r="NC9" i="1"/>
  <c r="NB10" i="1"/>
  <c r="NC10" i="1"/>
  <c r="NB11" i="1"/>
  <c r="NC11" i="1"/>
  <c r="NB12" i="1"/>
  <c r="NC12" i="1"/>
  <c r="NB13" i="1"/>
  <c r="NC13" i="1"/>
  <c r="NB14" i="1"/>
  <c r="NC14" i="1"/>
  <c r="NB15" i="1"/>
  <c r="NC15" i="1"/>
  <c r="NB16" i="1"/>
  <c r="NC16" i="1"/>
  <c r="NB17" i="1"/>
  <c r="NC17" i="1"/>
  <c r="NB18" i="1"/>
  <c r="NC18" i="1"/>
  <c r="NB19" i="1"/>
  <c r="NC19" i="1"/>
  <c r="NB20" i="1"/>
  <c r="NC20" i="1"/>
  <c r="NB21" i="1"/>
  <c r="NC21" i="1"/>
  <c r="NB22" i="1"/>
  <c r="NC22" i="1"/>
  <c r="NB23" i="1"/>
  <c r="NC23" i="1"/>
  <c r="NB24" i="1"/>
  <c r="NC24" i="1"/>
  <c r="NB25" i="1"/>
  <c r="NC25" i="1"/>
  <c r="NB26" i="1"/>
  <c r="NC26" i="1"/>
  <c r="NB27" i="1"/>
  <c r="NC27" i="1"/>
  <c r="NB28" i="1"/>
  <c r="NC28" i="1"/>
  <c r="NB29" i="1"/>
  <c r="NC29" i="1"/>
  <c r="NB30" i="1"/>
  <c r="NC30" i="1"/>
  <c r="NB31" i="1"/>
  <c r="NC31" i="1"/>
  <c r="NB32" i="1"/>
  <c r="NC32" i="1"/>
  <c r="NB33" i="1"/>
  <c r="NC33" i="1"/>
  <c r="NB34" i="1"/>
  <c r="NC34" i="1"/>
  <c r="NB35" i="1"/>
  <c r="NC35" i="1"/>
  <c r="NB36" i="1"/>
  <c r="NC36" i="1"/>
  <c r="NB37" i="1"/>
  <c r="NC37" i="1"/>
  <c r="NB38" i="1"/>
  <c r="NC38" i="1"/>
  <c r="NB39" i="1"/>
  <c r="NC39" i="1"/>
  <c r="NB40" i="1"/>
  <c r="NC40" i="1"/>
  <c r="NB41" i="1"/>
  <c r="NC41" i="1"/>
  <c r="NB42" i="1"/>
  <c r="NC42" i="1"/>
  <c r="NB43" i="1"/>
  <c r="NC43" i="1"/>
  <c r="NB44" i="1"/>
  <c r="NC44" i="1"/>
  <c r="NB45" i="1"/>
  <c r="NC45" i="1"/>
  <c r="NB46" i="1"/>
  <c r="NC46" i="1"/>
  <c r="NC4" i="1"/>
  <c r="NB4" i="1"/>
  <c r="MW5" i="1"/>
  <c r="MX5" i="1"/>
  <c r="MW6" i="1"/>
  <c r="MX6" i="1"/>
  <c r="MW7" i="1"/>
  <c r="MX7" i="1"/>
  <c r="MW8" i="1"/>
  <c r="MX8" i="1"/>
  <c r="MW9" i="1"/>
  <c r="MX9" i="1"/>
  <c r="MW10" i="1"/>
  <c r="MX10" i="1"/>
  <c r="MW11" i="1"/>
  <c r="MX11" i="1"/>
  <c r="MW12" i="1"/>
  <c r="MX12" i="1"/>
  <c r="MW13" i="1"/>
  <c r="MX13" i="1"/>
  <c r="MW14" i="1"/>
  <c r="MX14" i="1"/>
  <c r="MW15" i="1"/>
  <c r="MX15" i="1"/>
  <c r="MW16" i="1"/>
  <c r="MX16" i="1"/>
  <c r="MW17" i="1"/>
  <c r="MX17" i="1"/>
  <c r="MW18" i="1"/>
  <c r="MX18" i="1"/>
  <c r="MW19" i="1"/>
  <c r="MX19" i="1"/>
  <c r="MW20" i="1"/>
  <c r="MX20" i="1"/>
  <c r="MW21" i="1"/>
  <c r="MX21" i="1"/>
  <c r="MW22" i="1"/>
  <c r="MX22" i="1"/>
  <c r="MW23" i="1"/>
  <c r="MX23" i="1"/>
  <c r="MW24" i="1"/>
  <c r="MX24" i="1"/>
  <c r="MW25" i="1"/>
  <c r="MX25" i="1"/>
  <c r="MW26" i="1"/>
  <c r="MX26" i="1"/>
  <c r="MW27" i="1"/>
  <c r="MX27" i="1"/>
  <c r="MW28" i="1"/>
  <c r="MX28" i="1"/>
  <c r="MW29" i="1"/>
  <c r="MX29" i="1"/>
  <c r="MW30" i="1"/>
  <c r="MX30" i="1"/>
  <c r="MW31" i="1"/>
  <c r="MX31" i="1"/>
  <c r="MW32" i="1"/>
  <c r="MX32" i="1"/>
  <c r="MW33" i="1"/>
  <c r="MX33" i="1"/>
  <c r="MW34" i="1"/>
  <c r="MX34" i="1"/>
  <c r="MW35" i="1"/>
  <c r="MX35" i="1"/>
  <c r="MW36" i="1"/>
  <c r="MX36" i="1"/>
  <c r="MW37" i="1"/>
  <c r="MX37" i="1"/>
  <c r="MW38" i="1"/>
  <c r="MX38" i="1"/>
  <c r="MW39" i="1"/>
  <c r="MX39" i="1"/>
  <c r="MW40" i="1"/>
  <c r="MX40" i="1"/>
  <c r="MW41" i="1"/>
  <c r="MX41" i="1"/>
  <c r="MW42" i="1"/>
  <c r="MX42" i="1"/>
  <c r="MW43" i="1"/>
  <c r="MX43" i="1"/>
  <c r="MW44" i="1"/>
  <c r="MX44" i="1"/>
  <c r="MW45" i="1"/>
  <c r="MX45" i="1"/>
  <c r="MW46" i="1"/>
  <c r="MX46" i="1"/>
  <c r="MX4" i="1"/>
  <c r="MW4" i="1"/>
  <c r="MR5" i="1"/>
  <c r="MS5" i="1"/>
  <c r="MR6" i="1"/>
  <c r="MS6" i="1"/>
  <c r="MR7" i="1"/>
  <c r="MS7" i="1"/>
  <c r="MR8" i="1"/>
  <c r="MS8" i="1"/>
  <c r="MR9" i="1"/>
  <c r="MS9" i="1"/>
  <c r="MR10" i="1"/>
  <c r="MS10" i="1"/>
  <c r="MR11" i="1"/>
  <c r="MS11" i="1"/>
  <c r="MR12" i="1"/>
  <c r="MS12" i="1"/>
  <c r="MR13" i="1"/>
  <c r="MS13" i="1"/>
  <c r="MR14" i="1"/>
  <c r="MS14" i="1"/>
  <c r="MR15" i="1"/>
  <c r="MS15" i="1"/>
  <c r="MR16" i="1"/>
  <c r="MS16" i="1"/>
  <c r="MR17" i="1"/>
  <c r="MS17" i="1"/>
  <c r="MR18" i="1"/>
  <c r="MS18" i="1"/>
  <c r="MR19" i="1"/>
  <c r="MS19" i="1"/>
  <c r="MR20" i="1"/>
  <c r="MS20" i="1"/>
  <c r="MR21" i="1"/>
  <c r="MS21" i="1"/>
  <c r="MR22" i="1"/>
  <c r="MS22" i="1"/>
  <c r="MR23" i="1"/>
  <c r="MS23" i="1"/>
  <c r="MR24" i="1"/>
  <c r="MS24" i="1"/>
  <c r="MR25" i="1"/>
  <c r="MS25" i="1"/>
  <c r="MR26" i="1"/>
  <c r="MS26" i="1"/>
  <c r="MR27" i="1"/>
  <c r="MS27" i="1"/>
  <c r="MR28" i="1"/>
  <c r="MS28" i="1"/>
  <c r="MR29" i="1"/>
  <c r="MS29" i="1"/>
  <c r="MR30" i="1"/>
  <c r="MS30" i="1"/>
  <c r="MR31" i="1"/>
  <c r="MS31" i="1"/>
  <c r="MR32" i="1"/>
  <c r="MS32" i="1"/>
  <c r="MR33" i="1"/>
  <c r="MS33" i="1"/>
  <c r="MR34" i="1"/>
  <c r="MS34" i="1"/>
  <c r="MR35" i="1"/>
  <c r="MS35" i="1"/>
  <c r="MR36" i="1"/>
  <c r="MS36" i="1"/>
  <c r="MR37" i="1"/>
  <c r="MS37" i="1"/>
  <c r="MR38" i="1"/>
  <c r="MS38" i="1"/>
  <c r="MR39" i="1"/>
  <c r="MS39" i="1"/>
  <c r="MR40" i="1"/>
  <c r="MS40" i="1"/>
  <c r="MR41" i="1"/>
  <c r="MS41" i="1"/>
  <c r="MR42" i="1"/>
  <c r="MS42" i="1"/>
  <c r="MR43" i="1"/>
  <c r="MS43" i="1"/>
  <c r="MR44" i="1"/>
  <c r="MS44" i="1"/>
  <c r="MR45" i="1"/>
  <c r="MS45" i="1"/>
  <c r="MR46" i="1"/>
  <c r="MS46" i="1"/>
  <c r="MS4" i="1"/>
  <c r="MR4" i="1"/>
  <c r="MM5" i="1"/>
  <c r="MN5" i="1"/>
  <c r="MM6" i="1"/>
  <c r="MN6" i="1"/>
  <c r="MM7" i="1"/>
  <c r="MN7" i="1"/>
  <c r="MM8" i="1"/>
  <c r="MN8" i="1"/>
  <c r="MM9" i="1"/>
  <c r="MN9" i="1"/>
  <c r="MM10" i="1"/>
  <c r="MN10" i="1"/>
  <c r="MM11" i="1"/>
  <c r="MN11" i="1"/>
  <c r="MM12" i="1"/>
  <c r="MN12" i="1"/>
  <c r="MM13" i="1"/>
  <c r="MN13" i="1"/>
  <c r="MM14" i="1"/>
  <c r="MN14" i="1"/>
  <c r="MM15" i="1"/>
  <c r="MN15" i="1"/>
  <c r="MM16" i="1"/>
  <c r="MN16" i="1"/>
  <c r="MM17" i="1"/>
  <c r="MN17" i="1"/>
  <c r="MM18" i="1"/>
  <c r="MN18" i="1"/>
  <c r="MM19" i="1"/>
  <c r="MN19" i="1"/>
  <c r="MM20" i="1"/>
  <c r="MN20" i="1"/>
  <c r="MM21" i="1"/>
  <c r="MN21" i="1"/>
  <c r="MM22" i="1"/>
  <c r="MN22" i="1"/>
  <c r="MM23" i="1"/>
  <c r="MN23" i="1"/>
  <c r="MM24" i="1"/>
  <c r="MN24" i="1"/>
  <c r="MM25" i="1"/>
  <c r="MN25" i="1"/>
  <c r="MM26" i="1"/>
  <c r="MN26" i="1"/>
  <c r="MM27" i="1"/>
  <c r="MN27" i="1"/>
  <c r="MM28" i="1"/>
  <c r="MN28" i="1"/>
  <c r="MM29" i="1"/>
  <c r="MN29" i="1"/>
  <c r="MM30" i="1"/>
  <c r="MN30" i="1"/>
  <c r="MM31" i="1"/>
  <c r="MN31" i="1"/>
  <c r="MM32" i="1"/>
  <c r="MN32" i="1"/>
  <c r="MM33" i="1"/>
  <c r="MN33" i="1"/>
  <c r="MM34" i="1"/>
  <c r="MN34" i="1"/>
  <c r="MM35" i="1"/>
  <c r="MN35" i="1"/>
  <c r="MM36" i="1"/>
  <c r="MN36" i="1"/>
  <c r="MM37" i="1"/>
  <c r="MN37" i="1"/>
  <c r="MM38" i="1"/>
  <c r="MN38" i="1"/>
  <c r="MM39" i="1"/>
  <c r="MN39" i="1"/>
  <c r="MM40" i="1"/>
  <c r="MN40" i="1"/>
  <c r="MM41" i="1"/>
  <c r="MN41" i="1"/>
  <c r="MM42" i="1"/>
  <c r="MN42" i="1"/>
  <c r="MM43" i="1"/>
  <c r="MN43" i="1"/>
  <c r="MM44" i="1"/>
  <c r="MN44" i="1"/>
  <c r="MM45" i="1"/>
  <c r="MN45" i="1"/>
  <c r="MM46" i="1"/>
  <c r="MN46" i="1"/>
  <c r="MN4" i="1"/>
  <c r="MM4" i="1"/>
  <c r="MH5" i="1"/>
  <c r="MI5" i="1"/>
  <c r="MH6" i="1"/>
  <c r="MI6" i="1"/>
  <c r="MH7" i="1"/>
  <c r="MI7" i="1"/>
  <c r="MH8" i="1"/>
  <c r="MI8" i="1"/>
  <c r="MH9" i="1"/>
  <c r="MI9" i="1"/>
  <c r="MH10" i="1"/>
  <c r="MI10" i="1"/>
  <c r="MH11" i="1"/>
  <c r="MI11" i="1"/>
  <c r="MH12" i="1"/>
  <c r="MI12" i="1"/>
  <c r="MH13" i="1"/>
  <c r="MI13" i="1"/>
  <c r="MH14" i="1"/>
  <c r="MI14" i="1"/>
  <c r="MH15" i="1"/>
  <c r="MI15" i="1"/>
  <c r="MH16" i="1"/>
  <c r="MI16" i="1"/>
  <c r="MH17" i="1"/>
  <c r="MI17" i="1"/>
  <c r="MH18" i="1"/>
  <c r="MI18" i="1"/>
  <c r="MH19" i="1"/>
  <c r="MI19" i="1"/>
  <c r="MH20" i="1"/>
  <c r="MI20" i="1"/>
  <c r="MH21" i="1"/>
  <c r="MI21" i="1"/>
  <c r="MH22" i="1"/>
  <c r="MI22" i="1"/>
  <c r="MH23" i="1"/>
  <c r="MI23" i="1"/>
  <c r="MH24" i="1"/>
  <c r="MI24" i="1"/>
  <c r="MH25" i="1"/>
  <c r="MI25" i="1"/>
  <c r="MH26" i="1"/>
  <c r="MI26" i="1"/>
  <c r="MH27" i="1"/>
  <c r="MI27" i="1"/>
  <c r="MH28" i="1"/>
  <c r="MI28" i="1"/>
  <c r="MH29" i="1"/>
  <c r="MI29" i="1"/>
  <c r="MH30" i="1"/>
  <c r="MI30" i="1"/>
  <c r="MH31" i="1"/>
  <c r="MI31" i="1"/>
  <c r="MH32" i="1"/>
  <c r="MI32" i="1"/>
  <c r="MH33" i="1"/>
  <c r="MI33" i="1"/>
  <c r="MH34" i="1"/>
  <c r="MI34" i="1"/>
  <c r="MH35" i="1"/>
  <c r="MI35" i="1"/>
  <c r="MH36" i="1"/>
  <c r="MI36" i="1"/>
  <c r="MH37" i="1"/>
  <c r="MI37" i="1"/>
  <c r="MH38" i="1"/>
  <c r="MI38" i="1"/>
  <c r="MH39" i="1"/>
  <c r="MI39" i="1"/>
  <c r="MH40" i="1"/>
  <c r="MI40" i="1"/>
  <c r="MH41" i="1"/>
  <c r="MI41" i="1"/>
  <c r="MH42" i="1"/>
  <c r="MI42" i="1"/>
  <c r="MH43" i="1"/>
  <c r="MI43" i="1"/>
  <c r="MH44" i="1"/>
  <c r="MI44" i="1"/>
  <c r="MH45" i="1"/>
  <c r="MI45" i="1"/>
  <c r="MH46" i="1"/>
  <c r="MI46" i="1"/>
  <c r="MI4" i="1"/>
  <c r="MH4" i="1"/>
  <c r="MC6" i="1"/>
  <c r="MD6" i="1"/>
  <c r="MC7" i="1"/>
  <c r="MD7" i="1"/>
  <c r="MC8" i="1"/>
  <c r="MD8" i="1"/>
  <c r="MC9" i="1"/>
  <c r="MD9" i="1"/>
  <c r="MC10" i="1"/>
  <c r="MD10" i="1"/>
  <c r="MC11" i="1"/>
  <c r="MD11" i="1"/>
  <c r="MC12" i="1"/>
  <c r="MD12" i="1"/>
  <c r="MC13" i="1"/>
  <c r="MD13" i="1"/>
  <c r="MC14" i="1"/>
  <c r="MD14" i="1"/>
  <c r="MC15" i="1"/>
  <c r="MD15" i="1"/>
  <c r="MC16" i="1"/>
  <c r="MD16" i="1"/>
  <c r="MC17" i="1"/>
  <c r="MD17" i="1"/>
  <c r="MC18" i="1"/>
  <c r="MD18" i="1"/>
  <c r="MC19" i="1"/>
  <c r="MD19" i="1"/>
  <c r="MC20" i="1"/>
  <c r="MD20" i="1"/>
  <c r="MC21" i="1"/>
  <c r="MD21" i="1"/>
  <c r="MC22" i="1"/>
  <c r="MD22" i="1"/>
  <c r="MC23" i="1"/>
  <c r="MD23" i="1"/>
  <c r="MC24" i="1"/>
  <c r="MD24" i="1"/>
  <c r="MC25" i="1"/>
  <c r="MD25" i="1"/>
  <c r="MC26" i="1"/>
  <c r="MD26" i="1"/>
  <c r="MC27" i="1"/>
  <c r="MD27" i="1"/>
  <c r="MC28" i="1"/>
  <c r="MD28" i="1"/>
  <c r="MC29" i="1"/>
  <c r="MD29" i="1"/>
  <c r="MC30" i="1"/>
  <c r="MD30" i="1"/>
  <c r="MC31" i="1"/>
  <c r="MD31" i="1"/>
  <c r="MC32" i="1"/>
  <c r="MD32" i="1"/>
  <c r="MC33" i="1"/>
  <c r="MD33" i="1"/>
  <c r="MC34" i="1"/>
  <c r="MD34" i="1"/>
  <c r="MC35" i="1"/>
  <c r="MD35" i="1"/>
  <c r="MC36" i="1"/>
  <c r="MD36" i="1"/>
  <c r="MC37" i="1"/>
  <c r="MD37" i="1"/>
  <c r="MC38" i="1"/>
  <c r="MD38" i="1"/>
  <c r="MC39" i="1"/>
  <c r="MD39" i="1"/>
  <c r="MC40" i="1"/>
  <c r="MD40" i="1"/>
  <c r="MC41" i="1"/>
  <c r="MD41" i="1"/>
  <c r="MC42" i="1"/>
  <c r="MD42" i="1"/>
  <c r="MC43" i="1"/>
  <c r="MD43" i="1"/>
  <c r="MC44" i="1"/>
  <c r="MD44" i="1"/>
  <c r="MC45" i="1"/>
  <c r="MD45" i="1"/>
  <c r="MC46" i="1"/>
  <c r="MD46" i="1"/>
  <c r="MC5" i="1"/>
  <c r="MD5" i="1"/>
  <c r="MD4" i="1"/>
  <c r="MC4" i="1"/>
  <c r="LX5" i="1"/>
  <c r="LY5" i="1"/>
  <c r="LX6" i="1"/>
  <c r="LY6" i="1"/>
  <c r="LX7" i="1"/>
  <c r="LY7" i="1"/>
  <c r="LX8" i="1"/>
  <c r="LY8" i="1"/>
  <c r="LX9" i="1"/>
  <c r="LY9" i="1"/>
  <c r="LX10" i="1"/>
  <c r="LY10" i="1"/>
  <c r="LX11" i="1"/>
  <c r="LY11" i="1"/>
  <c r="LX12" i="1"/>
  <c r="LY12" i="1"/>
  <c r="LX13" i="1"/>
  <c r="LY13" i="1"/>
  <c r="LX14" i="1"/>
  <c r="LY14" i="1"/>
  <c r="LX15" i="1"/>
  <c r="LY15" i="1"/>
  <c r="LX16" i="1"/>
  <c r="LY16" i="1"/>
  <c r="LX17" i="1"/>
  <c r="LY17" i="1"/>
  <c r="LX18" i="1"/>
  <c r="LY18" i="1"/>
  <c r="LX19" i="1"/>
  <c r="LY19" i="1"/>
  <c r="LX20" i="1"/>
  <c r="LY20" i="1"/>
  <c r="LX21" i="1"/>
  <c r="LY21" i="1"/>
  <c r="LX22" i="1"/>
  <c r="LY22" i="1"/>
  <c r="LX23" i="1"/>
  <c r="LY23" i="1"/>
  <c r="LX24" i="1"/>
  <c r="LY24" i="1"/>
  <c r="LX25" i="1"/>
  <c r="LY25" i="1"/>
  <c r="LX26" i="1"/>
  <c r="LY26" i="1"/>
  <c r="LX27" i="1"/>
  <c r="LY27" i="1"/>
  <c r="LX28" i="1"/>
  <c r="LY28" i="1"/>
  <c r="LX29" i="1"/>
  <c r="LY29" i="1"/>
  <c r="LX30" i="1"/>
  <c r="LY30" i="1"/>
  <c r="LX31" i="1"/>
  <c r="LY31" i="1"/>
  <c r="LX32" i="1"/>
  <c r="LY32" i="1"/>
  <c r="LX33" i="1"/>
  <c r="LY33" i="1"/>
  <c r="LX34" i="1"/>
  <c r="LY34" i="1"/>
  <c r="LX35" i="1"/>
  <c r="LY35" i="1"/>
  <c r="LX36" i="1"/>
  <c r="LY36" i="1"/>
  <c r="LX37" i="1"/>
  <c r="LY37" i="1"/>
  <c r="LX38" i="1"/>
  <c r="LY38" i="1"/>
  <c r="LX39" i="1"/>
  <c r="LY39" i="1"/>
  <c r="LX40" i="1"/>
  <c r="LY40" i="1"/>
  <c r="LX41" i="1"/>
  <c r="LY41" i="1"/>
  <c r="LX42" i="1"/>
  <c r="LY42" i="1"/>
  <c r="LX43" i="1"/>
  <c r="LY43" i="1"/>
  <c r="LX44" i="1"/>
  <c r="LY44" i="1"/>
  <c r="LX45" i="1"/>
  <c r="LY45" i="1"/>
  <c r="LX46" i="1"/>
  <c r="LY46" i="1"/>
  <c r="LY4" i="1"/>
  <c r="LX4" i="1"/>
  <c r="LS5" i="1" l="1"/>
  <c r="LT5" i="1"/>
  <c r="LS6" i="1"/>
  <c r="LT6" i="1"/>
  <c r="LS7" i="1"/>
  <c r="LT7" i="1"/>
  <c r="LS8" i="1"/>
  <c r="LT8" i="1"/>
  <c r="LS9" i="1"/>
  <c r="LT9" i="1"/>
  <c r="LS10" i="1"/>
  <c r="LT10" i="1"/>
  <c r="LS11" i="1"/>
  <c r="LT11" i="1"/>
  <c r="LS12" i="1"/>
  <c r="LT12" i="1"/>
  <c r="LS13" i="1"/>
  <c r="LT13" i="1"/>
  <c r="LS14" i="1"/>
  <c r="LT14" i="1"/>
  <c r="LS15" i="1"/>
  <c r="LT15" i="1"/>
  <c r="LS16" i="1"/>
  <c r="LT16" i="1"/>
  <c r="LS17" i="1"/>
  <c r="LT17" i="1"/>
  <c r="LS18" i="1"/>
  <c r="LT18" i="1"/>
  <c r="LS19" i="1"/>
  <c r="LT19" i="1"/>
  <c r="LS20" i="1"/>
  <c r="LT20" i="1"/>
  <c r="LS21" i="1"/>
  <c r="LT21" i="1"/>
  <c r="LS22" i="1"/>
  <c r="LT22" i="1"/>
  <c r="LS23" i="1"/>
  <c r="LT23" i="1"/>
  <c r="LS24" i="1"/>
  <c r="LT24" i="1"/>
  <c r="LS25" i="1"/>
  <c r="LT25" i="1"/>
  <c r="LS26" i="1"/>
  <c r="LT26" i="1"/>
  <c r="LS27" i="1"/>
  <c r="LT27" i="1"/>
  <c r="LS28" i="1"/>
  <c r="LT28" i="1"/>
  <c r="LS29" i="1"/>
  <c r="LT29" i="1"/>
  <c r="LS30" i="1"/>
  <c r="LT30" i="1"/>
  <c r="LS31" i="1"/>
  <c r="LT31" i="1"/>
  <c r="LS32" i="1"/>
  <c r="LT32" i="1"/>
  <c r="LS33" i="1"/>
  <c r="LT33" i="1"/>
  <c r="LS34" i="1"/>
  <c r="LT34" i="1"/>
  <c r="LS35" i="1"/>
  <c r="LT35" i="1"/>
  <c r="LS36" i="1"/>
  <c r="LT36" i="1"/>
  <c r="LS37" i="1"/>
  <c r="LT37" i="1"/>
  <c r="LS38" i="1"/>
  <c r="LT38" i="1"/>
  <c r="LS39" i="1"/>
  <c r="LT39" i="1"/>
  <c r="LS40" i="1"/>
  <c r="LT40" i="1"/>
  <c r="LS41" i="1"/>
  <c r="LT41" i="1"/>
  <c r="LS42" i="1"/>
  <c r="LT42" i="1"/>
  <c r="LS43" i="1"/>
  <c r="LT43" i="1"/>
  <c r="LS44" i="1"/>
  <c r="LT44" i="1"/>
  <c r="LS45" i="1"/>
  <c r="LT45" i="1"/>
  <c r="LS46" i="1"/>
  <c r="LT46" i="1"/>
  <c r="LT4" i="1"/>
  <c r="LS4" i="1"/>
  <c r="AQ5" i="1" l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" i="1"/>
  <c r="IV5" i="1"/>
  <c r="IW5" i="1"/>
  <c r="IV6" i="1"/>
  <c r="IW6" i="1"/>
  <c r="IV7" i="1"/>
  <c r="IW7" i="1"/>
  <c r="IV8" i="1"/>
  <c r="IW8" i="1"/>
  <c r="IV9" i="1"/>
  <c r="IW9" i="1"/>
  <c r="IV10" i="1"/>
  <c r="IW10" i="1"/>
  <c r="IV11" i="1"/>
  <c r="IW11" i="1"/>
  <c r="IV12" i="1"/>
  <c r="IW12" i="1"/>
  <c r="IV13" i="1"/>
  <c r="IW13" i="1"/>
  <c r="IV14" i="1"/>
  <c r="IW14" i="1"/>
  <c r="IV15" i="1"/>
  <c r="IW15" i="1"/>
  <c r="IV16" i="1"/>
  <c r="IW16" i="1"/>
  <c r="IV17" i="1"/>
  <c r="IW17" i="1"/>
  <c r="IV18" i="1"/>
  <c r="IW18" i="1"/>
  <c r="IV19" i="1"/>
  <c r="IW19" i="1"/>
  <c r="IV20" i="1"/>
  <c r="IW20" i="1"/>
  <c r="IV21" i="1"/>
  <c r="IW21" i="1"/>
  <c r="IV22" i="1"/>
  <c r="IW22" i="1"/>
  <c r="IV23" i="1"/>
  <c r="IW23" i="1"/>
  <c r="IV24" i="1"/>
  <c r="IW24" i="1"/>
  <c r="IV25" i="1"/>
  <c r="IW25" i="1"/>
  <c r="IV26" i="1"/>
  <c r="IW26" i="1"/>
  <c r="IV27" i="1"/>
  <c r="IW27" i="1"/>
  <c r="IV28" i="1"/>
  <c r="IW28" i="1"/>
  <c r="IV29" i="1"/>
  <c r="IW29" i="1"/>
  <c r="IV30" i="1"/>
  <c r="IW30" i="1"/>
  <c r="IV31" i="1"/>
  <c r="IW31" i="1"/>
  <c r="IV32" i="1"/>
  <c r="IW32" i="1"/>
  <c r="IV33" i="1"/>
  <c r="IW33" i="1"/>
  <c r="IV34" i="1"/>
  <c r="IW34" i="1"/>
  <c r="IV35" i="1"/>
  <c r="IW35" i="1"/>
  <c r="IV36" i="1"/>
  <c r="IW36" i="1"/>
  <c r="IV37" i="1"/>
  <c r="IW37" i="1"/>
  <c r="IV38" i="1"/>
  <c r="IW38" i="1"/>
  <c r="IV39" i="1"/>
  <c r="IW39" i="1"/>
  <c r="IV40" i="1"/>
  <c r="IW40" i="1"/>
  <c r="IV41" i="1"/>
  <c r="IW41" i="1"/>
  <c r="IV42" i="1"/>
  <c r="IW42" i="1"/>
  <c r="IV43" i="1"/>
  <c r="IW43" i="1"/>
  <c r="IV44" i="1"/>
  <c r="IW44" i="1"/>
  <c r="IV45" i="1"/>
  <c r="IW45" i="1"/>
  <c r="IV46" i="1"/>
  <c r="IW46" i="1"/>
  <c r="IW4" i="1"/>
  <c r="IV4" i="1"/>
  <c r="LN5" i="1"/>
  <c r="LO5" i="1"/>
  <c r="LN6" i="1"/>
  <c r="LO6" i="1"/>
  <c r="LN7" i="1"/>
  <c r="LO7" i="1"/>
  <c r="LN8" i="1"/>
  <c r="LO8" i="1"/>
  <c r="LN9" i="1"/>
  <c r="LO9" i="1"/>
  <c r="LN10" i="1"/>
  <c r="LO10" i="1"/>
  <c r="LN11" i="1"/>
  <c r="LO11" i="1"/>
  <c r="LN12" i="1"/>
  <c r="LO12" i="1"/>
  <c r="LN13" i="1"/>
  <c r="LO13" i="1"/>
  <c r="LN14" i="1"/>
  <c r="LO14" i="1"/>
  <c r="LN15" i="1"/>
  <c r="LO15" i="1"/>
  <c r="LN16" i="1"/>
  <c r="LO16" i="1"/>
  <c r="LN17" i="1"/>
  <c r="LO17" i="1"/>
  <c r="LN18" i="1"/>
  <c r="LO18" i="1"/>
  <c r="LN19" i="1"/>
  <c r="LO19" i="1"/>
  <c r="LN20" i="1"/>
  <c r="LO20" i="1"/>
  <c r="LN21" i="1"/>
  <c r="LO21" i="1"/>
  <c r="LN22" i="1"/>
  <c r="LO22" i="1"/>
  <c r="LN23" i="1"/>
  <c r="LO23" i="1"/>
  <c r="LN24" i="1"/>
  <c r="LO24" i="1"/>
  <c r="LN25" i="1"/>
  <c r="LO25" i="1"/>
  <c r="LN26" i="1"/>
  <c r="LO26" i="1"/>
  <c r="LN27" i="1"/>
  <c r="LO27" i="1"/>
  <c r="LN28" i="1"/>
  <c r="LO28" i="1"/>
  <c r="LN29" i="1"/>
  <c r="LO29" i="1"/>
  <c r="LN30" i="1"/>
  <c r="LO30" i="1"/>
  <c r="LN31" i="1"/>
  <c r="LO31" i="1"/>
  <c r="LN32" i="1"/>
  <c r="LO32" i="1"/>
  <c r="LN33" i="1"/>
  <c r="LO33" i="1"/>
  <c r="LN34" i="1"/>
  <c r="LO34" i="1"/>
  <c r="LN35" i="1"/>
  <c r="LO35" i="1"/>
  <c r="LN36" i="1"/>
  <c r="LO36" i="1"/>
  <c r="LN37" i="1"/>
  <c r="LO37" i="1"/>
  <c r="LN38" i="1"/>
  <c r="LO38" i="1"/>
  <c r="LN39" i="1"/>
  <c r="LO39" i="1"/>
  <c r="LN40" i="1"/>
  <c r="LO40" i="1"/>
  <c r="LN41" i="1"/>
  <c r="LO41" i="1"/>
  <c r="LN42" i="1"/>
  <c r="LO42" i="1"/>
  <c r="LN43" i="1"/>
  <c r="LO43" i="1"/>
  <c r="LN44" i="1"/>
  <c r="LO44" i="1"/>
  <c r="LN45" i="1"/>
  <c r="LO45" i="1"/>
  <c r="LN46" i="1"/>
  <c r="LO46" i="1"/>
  <c r="LO4" i="1"/>
  <c r="LN4" i="1"/>
  <c r="LI5" i="1"/>
  <c r="LJ5" i="1"/>
  <c r="LI6" i="1"/>
  <c r="LJ6" i="1"/>
  <c r="LI7" i="1"/>
  <c r="LJ7" i="1"/>
  <c r="LI8" i="1"/>
  <c r="LJ8" i="1"/>
  <c r="LI9" i="1"/>
  <c r="LJ9" i="1"/>
  <c r="LI10" i="1"/>
  <c r="LJ10" i="1"/>
  <c r="LI11" i="1"/>
  <c r="LJ11" i="1"/>
  <c r="LI12" i="1"/>
  <c r="LJ12" i="1"/>
  <c r="LI13" i="1"/>
  <c r="LJ13" i="1"/>
  <c r="LI14" i="1"/>
  <c r="LJ14" i="1"/>
  <c r="LI15" i="1"/>
  <c r="LJ15" i="1"/>
  <c r="LI16" i="1"/>
  <c r="LJ16" i="1"/>
  <c r="LI17" i="1"/>
  <c r="LJ17" i="1"/>
  <c r="LI18" i="1"/>
  <c r="LJ18" i="1"/>
  <c r="LI19" i="1"/>
  <c r="LJ19" i="1"/>
  <c r="LI20" i="1"/>
  <c r="LJ20" i="1"/>
  <c r="LI21" i="1"/>
  <c r="LJ21" i="1"/>
  <c r="LI22" i="1"/>
  <c r="LJ22" i="1"/>
  <c r="LI23" i="1"/>
  <c r="LJ23" i="1"/>
  <c r="LI24" i="1"/>
  <c r="LJ24" i="1"/>
  <c r="LI25" i="1"/>
  <c r="LJ25" i="1"/>
  <c r="LI26" i="1"/>
  <c r="LJ26" i="1"/>
  <c r="LI27" i="1"/>
  <c r="LJ27" i="1"/>
  <c r="LI28" i="1"/>
  <c r="LJ28" i="1"/>
  <c r="LI29" i="1"/>
  <c r="LJ29" i="1"/>
  <c r="LI30" i="1"/>
  <c r="LJ30" i="1"/>
  <c r="LI31" i="1"/>
  <c r="LJ31" i="1"/>
  <c r="LI32" i="1"/>
  <c r="LJ32" i="1"/>
  <c r="LI33" i="1"/>
  <c r="LJ33" i="1"/>
  <c r="LI34" i="1"/>
  <c r="LJ34" i="1"/>
  <c r="LI35" i="1"/>
  <c r="LJ35" i="1"/>
  <c r="LI36" i="1"/>
  <c r="LJ36" i="1"/>
  <c r="LI37" i="1"/>
  <c r="LJ37" i="1"/>
  <c r="LI38" i="1"/>
  <c r="LJ38" i="1"/>
  <c r="LI39" i="1"/>
  <c r="LJ39" i="1"/>
  <c r="LI40" i="1"/>
  <c r="LJ40" i="1"/>
  <c r="LI41" i="1"/>
  <c r="LJ41" i="1"/>
  <c r="LI42" i="1"/>
  <c r="LJ42" i="1"/>
  <c r="LI43" i="1"/>
  <c r="LJ43" i="1"/>
  <c r="LI44" i="1"/>
  <c r="LJ44" i="1"/>
  <c r="LI45" i="1"/>
  <c r="LJ45" i="1"/>
  <c r="LI46" i="1"/>
  <c r="LJ46" i="1"/>
  <c r="LJ4" i="1"/>
  <c r="LI4" i="1"/>
  <c r="LD5" i="1"/>
  <c r="LE5" i="1"/>
  <c r="LD6" i="1"/>
  <c r="LE6" i="1"/>
  <c r="LD7" i="1"/>
  <c r="LE7" i="1"/>
  <c r="LD8" i="1"/>
  <c r="LE8" i="1"/>
  <c r="LD9" i="1"/>
  <c r="LE9" i="1"/>
  <c r="LD10" i="1"/>
  <c r="LE10" i="1"/>
  <c r="LD11" i="1"/>
  <c r="LE11" i="1"/>
  <c r="LD12" i="1"/>
  <c r="LE12" i="1"/>
  <c r="LD13" i="1"/>
  <c r="LE13" i="1"/>
  <c r="LD14" i="1"/>
  <c r="LE14" i="1"/>
  <c r="LD15" i="1"/>
  <c r="LE15" i="1"/>
  <c r="LD16" i="1"/>
  <c r="LE16" i="1"/>
  <c r="LD17" i="1"/>
  <c r="LE17" i="1"/>
  <c r="LD18" i="1"/>
  <c r="LE18" i="1"/>
  <c r="LD19" i="1"/>
  <c r="LE19" i="1"/>
  <c r="LD20" i="1"/>
  <c r="LE20" i="1"/>
  <c r="LD21" i="1"/>
  <c r="LE21" i="1"/>
  <c r="LD22" i="1"/>
  <c r="LE22" i="1"/>
  <c r="LD23" i="1"/>
  <c r="LE23" i="1"/>
  <c r="LD24" i="1"/>
  <c r="LE24" i="1"/>
  <c r="LD25" i="1"/>
  <c r="LE25" i="1"/>
  <c r="LD26" i="1"/>
  <c r="LE26" i="1"/>
  <c r="LD27" i="1"/>
  <c r="LE27" i="1"/>
  <c r="LD28" i="1"/>
  <c r="LE28" i="1"/>
  <c r="LD29" i="1"/>
  <c r="LE29" i="1"/>
  <c r="LD30" i="1"/>
  <c r="LE30" i="1"/>
  <c r="LD31" i="1"/>
  <c r="LE31" i="1"/>
  <c r="LD32" i="1"/>
  <c r="LE32" i="1"/>
  <c r="LD33" i="1"/>
  <c r="LE33" i="1"/>
  <c r="LD34" i="1"/>
  <c r="LE34" i="1"/>
  <c r="LD35" i="1"/>
  <c r="LE35" i="1"/>
  <c r="LD36" i="1"/>
  <c r="LE36" i="1"/>
  <c r="LD37" i="1"/>
  <c r="LE37" i="1"/>
  <c r="LD38" i="1"/>
  <c r="LE38" i="1"/>
  <c r="LD39" i="1"/>
  <c r="LE39" i="1"/>
  <c r="LD40" i="1"/>
  <c r="LE40" i="1"/>
  <c r="LD41" i="1"/>
  <c r="LE41" i="1"/>
  <c r="LD42" i="1"/>
  <c r="LE42" i="1"/>
  <c r="LD43" i="1"/>
  <c r="LE43" i="1"/>
  <c r="LD44" i="1"/>
  <c r="LE44" i="1"/>
  <c r="LD45" i="1"/>
  <c r="LE45" i="1"/>
  <c r="LD46" i="1"/>
  <c r="LE46" i="1"/>
  <c r="LE4" i="1"/>
  <c r="LD4" i="1"/>
  <c r="KY5" i="1"/>
  <c r="KZ5" i="1"/>
  <c r="KY6" i="1"/>
  <c r="KZ6" i="1"/>
  <c r="KY7" i="1"/>
  <c r="KZ7" i="1"/>
  <c r="KY8" i="1"/>
  <c r="KZ8" i="1"/>
  <c r="KY9" i="1"/>
  <c r="KZ9" i="1"/>
  <c r="KY10" i="1"/>
  <c r="KZ10" i="1"/>
  <c r="KY11" i="1"/>
  <c r="KZ11" i="1"/>
  <c r="KY12" i="1"/>
  <c r="KZ12" i="1"/>
  <c r="KY13" i="1"/>
  <c r="KZ13" i="1"/>
  <c r="KY14" i="1"/>
  <c r="KZ14" i="1"/>
  <c r="KY15" i="1"/>
  <c r="KZ15" i="1"/>
  <c r="KY16" i="1"/>
  <c r="KZ16" i="1"/>
  <c r="KY17" i="1"/>
  <c r="KZ17" i="1"/>
  <c r="KY18" i="1"/>
  <c r="KZ18" i="1"/>
  <c r="KY19" i="1"/>
  <c r="KZ19" i="1"/>
  <c r="KY20" i="1"/>
  <c r="KZ20" i="1"/>
  <c r="KY21" i="1"/>
  <c r="KZ21" i="1"/>
  <c r="KY22" i="1"/>
  <c r="KZ22" i="1"/>
  <c r="KY23" i="1"/>
  <c r="KZ23" i="1"/>
  <c r="KY24" i="1"/>
  <c r="KZ24" i="1"/>
  <c r="KY25" i="1"/>
  <c r="KZ25" i="1"/>
  <c r="KY26" i="1"/>
  <c r="KZ26" i="1"/>
  <c r="KY27" i="1"/>
  <c r="KZ27" i="1"/>
  <c r="KY28" i="1"/>
  <c r="KZ28" i="1"/>
  <c r="KY29" i="1"/>
  <c r="KZ29" i="1"/>
  <c r="KY30" i="1"/>
  <c r="KZ30" i="1"/>
  <c r="KY31" i="1"/>
  <c r="KZ31" i="1"/>
  <c r="KY32" i="1"/>
  <c r="KZ32" i="1"/>
  <c r="KY33" i="1"/>
  <c r="KZ33" i="1"/>
  <c r="KY34" i="1"/>
  <c r="KZ34" i="1"/>
  <c r="KY35" i="1"/>
  <c r="KZ35" i="1"/>
  <c r="KY36" i="1"/>
  <c r="KZ36" i="1"/>
  <c r="KY37" i="1"/>
  <c r="KZ37" i="1"/>
  <c r="KY38" i="1"/>
  <c r="KZ38" i="1"/>
  <c r="KY39" i="1"/>
  <c r="KZ39" i="1"/>
  <c r="KY40" i="1"/>
  <c r="KZ40" i="1"/>
  <c r="KY41" i="1"/>
  <c r="KZ41" i="1"/>
  <c r="KY42" i="1"/>
  <c r="KZ42" i="1"/>
  <c r="KY43" i="1"/>
  <c r="KZ43" i="1"/>
  <c r="KY44" i="1"/>
  <c r="KZ44" i="1"/>
  <c r="KY45" i="1"/>
  <c r="KZ45" i="1"/>
  <c r="KY46" i="1"/>
  <c r="KZ46" i="1"/>
  <c r="KZ4" i="1"/>
  <c r="KY4" i="1"/>
  <c r="KT5" i="1"/>
  <c r="KU5" i="1"/>
  <c r="KT6" i="1"/>
  <c r="KU6" i="1"/>
  <c r="KT7" i="1"/>
  <c r="KU7" i="1"/>
  <c r="KT8" i="1"/>
  <c r="KU8" i="1"/>
  <c r="KT9" i="1"/>
  <c r="KU9" i="1"/>
  <c r="KT10" i="1"/>
  <c r="KU10" i="1"/>
  <c r="KT11" i="1"/>
  <c r="KU11" i="1"/>
  <c r="KT12" i="1"/>
  <c r="KU12" i="1"/>
  <c r="KT13" i="1"/>
  <c r="KU13" i="1"/>
  <c r="KT14" i="1"/>
  <c r="KU14" i="1"/>
  <c r="KT15" i="1"/>
  <c r="KU15" i="1"/>
  <c r="KT16" i="1"/>
  <c r="KU16" i="1"/>
  <c r="KT17" i="1"/>
  <c r="KU17" i="1"/>
  <c r="KT18" i="1"/>
  <c r="KU18" i="1"/>
  <c r="KT19" i="1"/>
  <c r="KU19" i="1"/>
  <c r="KT20" i="1"/>
  <c r="KU20" i="1"/>
  <c r="KT21" i="1"/>
  <c r="KU21" i="1"/>
  <c r="KT22" i="1"/>
  <c r="KU22" i="1"/>
  <c r="KT23" i="1"/>
  <c r="KU23" i="1"/>
  <c r="KT24" i="1"/>
  <c r="KU24" i="1"/>
  <c r="KT25" i="1"/>
  <c r="KU25" i="1"/>
  <c r="KT26" i="1"/>
  <c r="KU26" i="1"/>
  <c r="KT27" i="1"/>
  <c r="KU27" i="1"/>
  <c r="KT28" i="1"/>
  <c r="KU28" i="1"/>
  <c r="KT29" i="1"/>
  <c r="KU29" i="1"/>
  <c r="KT30" i="1"/>
  <c r="KU30" i="1"/>
  <c r="KT31" i="1"/>
  <c r="KU31" i="1"/>
  <c r="KT32" i="1"/>
  <c r="KU32" i="1"/>
  <c r="KT33" i="1"/>
  <c r="KU33" i="1"/>
  <c r="KT34" i="1"/>
  <c r="KU34" i="1"/>
  <c r="KT35" i="1"/>
  <c r="KU35" i="1"/>
  <c r="KT36" i="1"/>
  <c r="KU36" i="1"/>
  <c r="KT37" i="1"/>
  <c r="KU37" i="1"/>
  <c r="KT38" i="1"/>
  <c r="KU38" i="1"/>
  <c r="KT39" i="1"/>
  <c r="KU39" i="1"/>
  <c r="KT40" i="1"/>
  <c r="KU40" i="1"/>
  <c r="KT41" i="1"/>
  <c r="KU41" i="1"/>
  <c r="KT42" i="1"/>
  <c r="KU42" i="1"/>
  <c r="KT43" i="1"/>
  <c r="KU43" i="1"/>
  <c r="KT44" i="1"/>
  <c r="KU44" i="1"/>
  <c r="KT45" i="1"/>
  <c r="KU45" i="1"/>
  <c r="KT46" i="1"/>
  <c r="KU46" i="1"/>
  <c r="KU4" i="1"/>
  <c r="KT4" i="1"/>
  <c r="KO5" i="1"/>
  <c r="KP5" i="1"/>
  <c r="KO6" i="1"/>
  <c r="KP6" i="1"/>
  <c r="KO7" i="1"/>
  <c r="KP7" i="1"/>
  <c r="KO8" i="1"/>
  <c r="KP8" i="1"/>
  <c r="KO9" i="1"/>
  <c r="KP9" i="1"/>
  <c r="KO10" i="1"/>
  <c r="KP10" i="1"/>
  <c r="KO11" i="1"/>
  <c r="KP11" i="1"/>
  <c r="KO12" i="1"/>
  <c r="KP12" i="1"/>
  <c r="KO13" i="1"/>
  <c r="KP13" i="1"/>
  <c r="KO14" i="1"/>
  <c r="KP14" i="1"/>
  <c r="KO15" i="1"/>
  <c r="KP15" i="1"/>
  <c r="KO16" i="1"/>
  <c r="KP16" i="1"/>
  <c r="KO17" i="1"/>
  <c r="KP17" i="1"/>
  <c r="KO18" i="1"/>
  <c r="KP18" i="1"/>
  <c r="KO19" i="1"/>
  <c r="KP19" i="1"/>
  <c r="KO20" i="1"/>
  <c r="KP20" i="1"/>
  <c r="KO21" i="1"/>
  <c r="KP21" i="1"/>
  <c r="KO22" i="1"/>
  <c r="KP22" i="1"/>
  <c r="KO23" i="1"/>
  <c r="KP23" i="1"/>
  <c r="KO24" i="1"/>
  <c r="KP24" i="1"/>
  <c r="KO25" i="1"/>
  <c r="KP25" i="1"/>
  <c r="KO26" i="1"/>
  <c r="KP26" i="1"/>
  <c r="KO27" i="1"/>
  <c r="KP27" i="1"/>
  <c r="KO28" i="1"/>
  <c r="KP28" i="1"/>
  <c r="KO29" i="1"/>
  <c r="KP29" i="1"/>
  <c r="KO30" i="1"/>
  <c r="KP30" i="1"/>
  <c r="KO31" i="1"/>
  <c r="KP31" i="1"/>
  <c r="KO32" i="1"/>
  <c r="KP32" i="1"/>
  <c r="KO33" i="1"/>
  <c r="KP33" i="1"/>
  <c r="KO34" i="1"/>
  <c r="KP34" i="1"/>
  <c r="KO35" i="1"/>
  <c r="KP35" i="1"/>
  <c r="KO36" i="1"/>
  <c r="KP36" i="1"/>
  <c r="KO37" i="1"/>
  <c r="KP37" i="1"/>
  <c r="KO38" i="1"/>
  <c r="KP38" i="1"/>
  <c r="KO39" i="1"/>
  <c r="KP39" i="1"/>
  <c r="KO40" i="1"/>
  <c r="KP40" i="1"/>
  <c r="KO41" i="1"/>
  <c r="KP41" i="1"/>
  <c r="KO42" i="1"/>
  <c r="KP42" i="1"/>
  <c r="KO43" i="1"/>
  <c r="KP43" i="1"/>
  <c r="KO44" i="1"/>
  <c r="KP44" i="1"/>
  <c r="KO45" i="1"/>
  <c r="KP45" i="1"/>
  <c r="KO46" i="1"/>
  <c r="KP46" i="1"/>
  <c r="KP4" i="1"/>
  <c r="KO4" i="1"/>
  <c r="KJ5" i="1"/>
  <c r="KK5" i="1"/>
  <c r="KJ6" i="1"/>
  <c r="KK6" i="1"/>
  <c r="KJ7" i="1"/>
  <c r="KK7" i="1"/>
  <c r="KJ8" i="1"/>
  <c r="KK8" i="1"/>
  <c r="KJ9" i="1"/>
  <c r="KK9" i="1"/>
  <c r="KJ10" i="1"/>
  <c r="KK10" i="1"/>
  <c r="KJ11" i="1"/>
  <c r="KK11" i="1"/>
  <c r="KJ12" i="1"/>
  <c r="KK12" i="1"/>
  <c r="KJ13" i="1"/>
  <c r="KK13" i="1"/>
  <c r="KJ14" i="1"/>
  <c r="KK14" i="1"/>
  <c r="KJ15" i="1"/>
  <c r="KK15" i="1"/>
  <c r="KJ16" i="1"/>
  <c r="KK16" i="1"/>
  <c r="KJ17" i="1"/>
  <c r="KK17" i="1"/>
  <c r="KJ18" i="1"/>
  <c r="KK18" i="1"/>
  <c r="KJ19" i="1"/>
  <c r="KK19" i="1"/>
  <c r="KJ20" i="1"/>
  <c r="KK20" i="1"/>
  <c r="KJ21" i="1"/>
  <c r="KK21" i="1"/>
  <c r="KJ22" i="1"/>
  <c r="KK22" i="1"/>
  <c r="KJ23" i="1"/>
  <c r="KK23" i="1"/>
  <c r="KJ24" i="1"/>
  <c r="KK24" i="1"/>
  <c r="KJ25" i="1"/>
  <c r="KK25" i="1"/>
  <c r="KJ26" i="1"/>
  <c r="KK26" i="1"/>
  <c r="KJ27" i="1"/>
  <c r="KK27" i="1"/>
  <c r="KJ28" i="1"/>
  <c r="KK28" i="1"/>
  <c r="KJ29" i="1"/>
  <c r="KK29" i="1"/>
  <c r="KJ30" i="1"/>
  <c r="KK30" i="1"/>
  <c r="KJ31" i="1"/>
  <c r="KK31" i="1"/>
  <c r="KJ32" i="1"/>
  <c r="KK32" i="1"/>
  <c r="KJ33" i="1"/>
  <c r="KK33" i="1"/>
  <c r="KJ34" i="1"/>
  <c r="KK34" i="1"/>
  <c r="KJ35" i="1"/>
  <c r="KK35" i="1"/>
  <c r="KJ36" i="1"/>
  <c r="KK36" i="1"/>
  <c r="KJ37" i="1"/>
  <c r="KK37" i="1"/>
  <c r="KJ38" i="1"/>
  <c r="KK38" i="1"/>
  <c r="KJ39" i="1"/>
  <c r="KK39" i="1"/>
  <c r="KJ40" i="1"/>
  <c r="KK40" i="1"/>
  <c r="KJ41" i="1"/>
  <c r="KK41" i="1"/>
  <c r="KJ42" i="1"/>
  <c r="KK42" i="1"/>
  <c r="KJ43" i="1"/>
  <c r="KK43" i="1"/>
  <c r="KJ44" i="1"/>
  <c r="KK44" i="1"/>
  <c r="KJ45" i="1"/>
  <c r="KK45" i="1"/>
  <c r="KJ46" i="1"/>
  <c r="KK46" i="1"/>
  <c r="KK4" i="1"/>
  <c r="KJ4" i="1"/>
  <c r="KE5" i="1"/>
  <c r="KF5" i="1"/>
  <c r="KE6" i="1"/>
  <c r="KF6" i="1"/>
  <c r="KE7" i="1"/>
  <c r="KF7" i="1"/>
  <c r="KE8" i="1"/>
  <c r="KF8" i="1"/>
  <c r="KE9" i="1"/>
  <c r="KF9" i="1"/>
  <c r="KE10" i="1"/>
  <c r="KF10" i="1"/>
  <c r="KE11" i="1"/>
  <c r="KF11" i="1"/>
  <c r="KE12" i="1"/>
  <c r="KF12" i="1"/>
  <c r="KE13" i="1"/>
  <c r="KF13" i="1"/>
  <c r="KE14" i="1"/>
  <c r="KF14" i="1"/>
  <c r="KE15" i="1"/>
  <c r="KF15" i="1"/>
  <c r="KE16" i="1"/>
  <c r="KF16" i="1"/>
  <c r="KE17" i="1"/>
  <c r="KF17" i="1"/>
  <c r="KE18" i="1"/>
  <c r="KF18" i="1"/>
  <c r="KE19" i="1"/>
  <c r="KF19" i="1"/>
  <c r="KE20" i="1"/>
  <c r="KF20" i="1"/>
  <c r="KE21" i="1"/>
  <c r="KF21" i="1"/>
  <c r="KE22" i="1"/>
  <c r="KF22" i="1"/>
  <c r="KE23" i="1"/>
  <c r="KF23" i="1"/>
  <c r="KE24" i="1"/>
  <c r="KF24" i="1"/>
  <c r="KE25" i="1"/>
  <c r="KF25" i="1"/>
  <c r="KE26" i="1"/>
  <c r="KF26" i="1"/>
  <c r="KE27" i="1"/>
  <c r="KF27" i="1"/>
  <c r="KE28" i="1"/>
  <c r="KF28" i="1"/>
  <c r="KE29" i="1"/>
  <c r="KF29" i="1"/>
  <c r="KE30" i="1"/>
  <c r="KF30" i="1"/>
  <c r="KE31" i="1"/>
  <c r="KF31" i="1"/>
  <c r="KE32" i="1"/>
  <c r="KF32" i="1"/>
  <c r="KE33" i="1"/>
  <c r="KF33" i="1"/>
  <c r="KE34" i="1"/>
  <c r="KF34" i="1"/>
  <c r="KE35" i="1"/>
  <c r="KF35" i="1"/>
  <c r="KE36" i="1"/>
  <c r="KF36" i="1"/>
  <c r="KE37" i="1"/>
  <c r="KF37" i="1"/>
  <c r="KE38" i="1"/>
  <c r="KF38" i="1"/>
  <c r="KE39" i="1"/>
  <c r="KF39" i="1"/>
  <c r="KE40" i="1"/>
  <c r="KF40" i="1"/>
  <c r="KE41" i="1"/>
  <c r="KF41" i="1"/>
  <c r="KE42" i="1"/>
  <c r="KF42" i="1"/>
  <c r="KE43" i="1"/>
  <c r="KF43" i="1"/>
  <c r="KE44" i="1"/>
  <c r="KF44" i="1"/>
  <c r="KE45" i="1"/>
  <c r="KF45" i="1"/>
  <c r="KE46" i="1"/>
  <c r="KF46" i="1"/>
  <c r="KF4" i="1"/>
  <c r="KE4" i="1"/>
  <c r="JZ5" i="1"/>
  <c r="KA5" i="1"/>
  <c r="JZ6" i="1"/>
  <c r="KA6" i="1"/>
  <c r="JZ7" i="1"/>
  <c r="KA7" i="1"/>
  <c r="JZ8" i="1"/>
  <c r="KA8" i="1"/>
  <c r="JZ9" i="1"/>
  <c r="KA9" i="1"/>
  <c r="JZ10" i="1"/>
  <c r="KA10" i="1"/>
  <c r="JZ11" i="1"/>
  <c r="KA11" i="1"/>
  <c r="JZ12" i="1"/>
  <c r="KA12" i="1"/>
  <c r="JZ13" i="1"/>
  <c r="KA13" i="1"/>
  <c r="JZ14" i="1"/>
  <c r="KA14" i="1"/>
  <c r="JZ15" i="1"/>
  <c r="KA15" i="1"/>
  <c r="JZ16" i="1"/>
  <c r="KA16" i="1"/>
  <c r="JZ17" i="1"/>
  <c r="KA17" i="1"/>
  <c r="JZ18" i="1"/>
  <c r="KA18" i="1"/>
  <c r="JZ19" i="1"/>
  <c r="KA19" i="1"/>
  <c r="JZ20" i="1"/>
  <c r="KA20" i="1"/>
  <c r="JZ21" i="1"/>
  <c r="KA21" i="1"/>
  <c r="JZ22" i="1"/>
  <c r="KA22" i="1"/>
  <c r="JZ23" i="1"/>
  <c r="KA23" i="1"/>
  <c r="JZ24" i="1"/>
  <c r="KA24" i="1"/>
  <c r="JZ25" i="1"/>
  <c r="KA25" i="1"/>
  <c r="JZ26" i="1"/>
  <c r="KA26" i="1"/>
  <c r="JZ27" i="1"/>
  <c r="KA27" i="1"/>
  <c r="JZ28" i="1"/>
  <c r="KA28" i="1"/>
  <c r="JZ29" i="1"/>
  <c r="KA29" i="1"/>
  <c r="JZ30" i="1"/>
  <c r="KA30" i="1"/>
  <c r="JZ31" i="1"/>
  <c r="KA31" i="1"/>
  <c r="JZ32" i="1"/>
  <c r="KA32" i="1"/>
  <c r="JZ33" i="1"/>
  <c r="KA33" i="1"/>
  <c r="JZ34" i="1"/>
  <c r="KA34" i="1"/>
  <c r="JZ35" i="1"/>
  <c r="KA35" i="1"/>
  <c r="JZ36" i="1"/>
  <c r="KA36" i="1"/>
  <c r="JZ37" i="1"/>
  <c r="KA37" i="1"/>
  <c r="JZ38" i="1"/>
  <c r="KA38" i="1"/>
  <c r="JZ39" i="1"/>
  <c r="KA39" i="1"/>
  <c r="JZ40" i="1"/>
  <c r="KA40" i="1"/>
  <c r="JZ41" i="1"/>
  <c r="KA41" i="1"/>
  <c r="JZ42" i="1"/>
  <c r="KA42" i="1"/>
  <c r="JZ43" i="1"/>
  <c r="KA43" i="1"/>
  <c r="JZ44" i="1"/>
  <c r="KA44" i="1"/>
  <c r="JZ45" i="1"/>
  <c r="KA45" i="1"/>
  <c r="JZ46" i="1"/>
  <c r="KA46" i="1"/>
  <c r="KA4" i="1"/>
  <c r="JZ4" i="1"/>
  <c r="JU6" i="1"/>
  <c r="JU8" i="1"/>
  <c r="JU10" i="1"/>
  <c r="JU12" i="1"/>
  <c r="JU14" i="1"/>
  <c r="JU16" i="1"/>
  <c r="JU18" i="1"/>
  <c r="JU20" i="1"/>
  <c r="JU22" i="1"/>
  <c r="JU24" i="1"/>
  <c r="JU26" i="1"/>
  <c r="JU28" i="1"/>
  <c r="JU30" i="1"/>
  <c r="JU32" i="1"/>
  <c r="JU34" i="1"/>
  <c r="JU36" i="1"/>
  <c r="JU38" i="1"/>
  <c r="JU40" i="1"/>
  <c r="JU42" i="1"/>
  <c r="JU44" i="1"/>
  <c r="JU4" i="1"/>
  <c r="JU5" i="1"/>
  <c r="JV5" i="1"/>
  <c r="JU7" i="1"/>
  <c r="JV7" i="1"/>
  <c r="JU9" i="1"/>
  <c r="JV9" i="1"/>
  <c r="JU11" i="1"/>
  <c r="JV11" i="1"/>
  <c r="JU13" i="1"/>
  <c r="JV13" i="1"/>
  <c r="JU15" i="1"/>
  <c r="JV15" i="1"/>
  <c r="JU17" i="1"/>
  <c r="JV17" i="1"/>
  <c r="JU19" i="1"/>
  <c r="JV19" i="1"/>
  <c r="JU21" i="1"/>
  <c r="JV21" i="1"/>
  <c r="JU23" i="1"/>
  <c r="JV23" i="1"/>
  <c r="JU25" i="1"/>
  <c r="JV25" i="1"/>
  <c r="JU27" i="1"/>
  <c r="JV27" i="1"/>
  <c r="JU29" i="1"/>
  <c r="JV29" i="1"/>
  <c r="JU31" i="1"/>
  <c r="JV31" i="1"/>
  <c r="JU33" i="1"/>
  <c r="JV33" i="1"/>
  <c r="JU35" i="1"/>
  <c r="JV35" i="1"/>
  <c r="JU37" i="1"/>
  <c r="JV37" i="1"/>
  <c r="JU39" i="1"/>
  <c r="JV39" i="1"/>
  <c r="JU41" i="1"/>
  <c r="JV41" i="1"/>
  <c r="JU43" i="1"/>
  <c r="JV43" i="1"/>
  <c r="JU45" i="1"/>
  <c r="JV45" i="1"/>
  <c r="JU46" i="1"/>
  <c r="JV46" i="1"/>
  <c r="JV4" i="1"/>
  <c r="JP45" i="1"/>
  <c r="JQ45" i="1"/>
  <c r="JP46" i="1"/>
  <c r="JQ46" i="1"/>
  <c r="JP5" i="1"/>
  <c r="JQ5" i="1"/>
  <c r="JP6" i="1"/>
  <c r="JQ6" i="1"/>
  <c r="JP7" i="1"/>
  <c r="JQ7" i="1"/>
  <c r="JP8" i="1"/>
  <c r="JQ8" i="1"/>
  <c r="JP9" i="1"/>
  <c r="JQ9" i="1"/>
  <c r="JP10" i="1"/>
  <c r="JQ10" i="1"/>
  <c r="JP11" i="1"/>
  <c r="JQ11" i="1"/>
  <c r="JP12" i="1"/>
  <c r="JQ12" i="1"/>
  <c r="JP13" i="1"/>
  <c r="JQ13" i="1"/>
  <c r="JP14" i="1"/>
  <c r="JQ14" i="1"/>
  <c r="JP15" i="1"/>
  <c r="JQ15" i="1"/>
  <c r="JP16" i="1"/>
  <c r="JQ16" i="1"/>
  <c r="JP17" i="1"/>
  <c r="JQ17" i="1"/>
  <c r="JP18" i="1"/>
  <c r="JQ18" i="1"/>
  <c r="JP19" i="1"/>
  <c r="JQ19" i="1"/>
  <c r="JP20" i="1"/>
  <c r="JQ20" i="1"/>
  <c r="JP21" i="1"/>
  <c r="JQ21" i="1"/>
  <c r="JP22" i="1"/>
  <c r="JQ22" i="1"/>
  <c r="JP23" i="1"/>
  <c r="JQ23" i="1"/>
  <c r="JP24" i="1"/>
  <c r="JQ24" i="1"/>
  <c r="JP25" i="1"/>
  <c r="JQ25" i="1"/>
  <c r="JP26" i="1"/>
  <c r="JQ26" i="1"/>
  <c r="JP27" i="1"/>
  <c r="JQ27" i="1"/>
  <c r="JP28" i="1"/>
  <c r="JQ28" i="1"/>
  <c r="JP29" i="1"/>
  <c r="JQ29" i="1"/>
  <c r="JP30" i="1"/>
  <c r="JQ30" i="1"/>
  <c r="JP31" i="1"/>
  <c r="JQ31" i="1"/>
  <c r="JP32" i="1"/>
  <c r="JQ32" i="1"/>
  <c r="JP33" i="1"/>
  <c r="JQ33" i="1"/>
  <c r="JP34" i="1"/>
  <c r="JQ34" i="1"/>
  <c r="JP35" i="1"/>
  <c r="JQ35" i="1"/>
  <c r="JP36" i="1"/>
  <c r="JQ36" i="1"/>
  <c r="JP37" i="1"/>
  <c r="JQ37" i="1"/>
  <c r="JP38" i="1"/>
  <c r="JQ38" i="1"/>
  <c r="JP39" i="1"/>
  <c r="JQ39" i="1"/>
  <c r="JP40" i="1"/>
  <c r="JQ40" i="1"/>
  <c r="JP41" i="1"/>
  <c r="JQ41" i="1"/>
  <c r="JP42" i="1"/>
  <c r="JQ42" i="1"/>
  <c r="JP43" i="1"/>
  <c r="JQ43" i="1"/>
  <c r="JP44" i="1"/>
  <c r="JQ44" i="1"/>
  <c r="JQ4" i="1"/>
  <c r="JP4" i="1"/>
  <c r="JK5" i="1"/>
  <c r="JL5" i="1"/>
  <c r="JK6" i="1"/>
  <c r="JL6" i="1"/>
  <c r="JK7" i="1"/>
  <c r="JL7" i="1"/>
  <c r="JK8" i="1"/>
  <c r="JL8" i="1"/>
  <c r="JK9" i="1"/>
  <c r="JL9" i="1"/>
  <c r="JK10" i="1"/>
  <c r="JL10" i="1"/>
  <c r="JK11" i="1"/>
  <c r="JL11" i="1"/>
  <c r="JK12" i="1"/>
  <c r="JL12" i="1"/>
  <c r="JK13" i="1"/>
  <c r="JL13" i="1"/>
  <c r="JK14" i="1"/>
  <c r="JL14" i="1"/>
  <c r="JK15" i="1"/>
  <c r="JL15" i="1"/>
  <c r="JK16" i="1"/>
  <c r="JL16" i="1"/>
  <c r="JK17" i="1"/>
  <c r="JL17" i="1"/>
  <c r="JK18" i="1"/>
  <c r="JL18" i="1"/>
  <c r="JK19" i="1"/>
  <c r="JL19" i="1"/>
  <c r="JK20" i="1"/>
  <c r="JL20" i="1"/>
  <c r="JK21" i="1"/>
  <c r="JL21" i="1"/>
  <c r="JK22" i="1"/>
  <c r="JL22" i="1"/>
  <c r="JK23" i="1"/>
  <c r="JL23" i="1"/>
  <c r="JK24" i="1"/>
  <c r="JL24" i="1"/>
  <c r="JK25" i="1"/>
  <c r="JL25" i="1"/>
  <c r="JK26" i="1"/>
  <c r="JL26" i="1"/>
  <c r="JK27" i="1"/>
  <c r="JL27" i="1"/>
  <c r="JK28" i="1"/>
  <c r="JL28" i="1"/>
  <c r="JK29" i="1"/>
  <c r="JL29" i="1"/>
  <c r="JK30" i="1"/>
  <c r="JL30" i="1"/>
  <c r="JK31" i="1"/>
  <c r="JL31" i="1"/>
  <c r="JK32" i="1"/>
  <c r="JL32" i="1"/>
  <c r="JK33" i="1"/>
  <c r="JL33" i="1"/>
  <c r="JK34" i="1"/>
  <c r="JL34" i="1"/>
  <c r="JK35" i="1"/>
  <c r="JL35" i="1"/>
  <c r="JK36" i="1"/>
  <c r="JL36" i="1"/>
  <c r="JK37" i="1"/>
  <c r="JL37" i="1"/>
  <c r="JK38" i="1"/>
  <c r="JL38" i="1"/>
  <c r="JK39" i="1"/>
  <c r="JL39" i="1"/>
  <c r="JK40" i="1"/>
  <c r="JL40" i="1"/>
  <c r="JK41" i="1"/>
  <c r="JL41" i="1"/>
  <c r="JK42" i="1"/>
  <c r="JL42" i="1"/>
  <c r="JK43" i="1"/>
  <c r="JL43" i="1"/>
  <c r="JK44" i="1"/>
  <c r="JL44" i="1"/>
  <c r="JK45" i="1"/>
  <c r="JL45" i="1"/>
  <c r="JK46" i="1"/>
  <c r="JL46" i="1"/>
  <c r="JL4" i="1"/>
  <c r="JK4" i="1"/>
  <c r="JF5" i="1"/>
  <c r="JG5" i="1"/>
  <c r="JF6" i="1"/>
  <c r="JG6" i="1"/>
  <c r="JF7" i="1"/>
  <c r="JG7" i="1"/>
  <c r="JF8" i="1"/>
  <c r="JG8" i="1"/>
  <c r="JF9" i="1"/>
  <c r="JG9" i="1"/>
  <c r="JF10" i="1"/>
  <c r="JG10" i="1"/>
  <c r="JF11" i="1"/>
  <c r="JG11" i="1"/>
  <c r="JF12" i="1"/>
  <c r="JG12" i="1"/>
  <c r="JF13" i="1"/>
  <c r="JG13" i="1"/>
  <c r="JF14" i="1"/>
  <c r="JG14" i="1"/>
  <c r="JF15" i="1"/>
  <c r="JG15" i="1"/>
  <c r="JF16" i="1"/>
  <c r="JG16" i="1"/>
  <c r="JF17" i="1"/>
  <c r="JG17" i="1"/>
  <c r="JF18" i="1"/>
  <c r="JG18" i="1"/>
  <c r="JF19" i="1"/>
  <c r="JG19" i="1"/>
  <c r="JF20" i="1"/>
  <c r="JG20" i="1"/>
  <c r="JF21" i="1"/>
  <c r="JG21" i="1"/>
  <c r="JF22" i="1"/>
  <c r="JG22" i="1"/>
  <c r="JF23" i="1"/>
  <c r="JG23" i="1"/>
  <c r="JF24" i="1"/>
  <c r="JG24" i="1"/>
  <c r="JF25" i="1"/>
  <c r="JG25" i="1"/>
  <c r="JF26" i="1"/>
  <c r="JG26" i="1"/>
  <c r="JF27" i="1"/>
  <c r="JG27" i="1"/>
  <c r="JF28" i="1"/>
  <c r="JG28" i="1"/>
  <c r="JF29" i="1"/>
  <c r="JG29" i="1"/>
  <c r="JF30" i="1"/>
  <c r="JG30" i="1"/>
  <c r="JF31" i="1"/>
  <c r="JG31" i="1"/>
  <c r="JF32" i="1"/>
  <c r="JG32" i="1"/>
  <c r="JF33" i="1"/>
  <c r="JG33" i="1"/>
  <c r="JF34" i="1"/>
  <c r="JG34" i="1"/>
  <c r="JF35" i="1"/>
  <c r="JG35" i="1"/>
  <c r="JF36" i="1"/>
  <c r="JG36" i="1"/>
  <c r="JF37" i="1"/>
  <c r="JG37" i="1"/>
  <c r="JF38" i="1"/>
  <c r="JG38" i="1"/>
  <c r="JF39" i="1"/>
  <c r="JG39" i="1"/>
  <c r="JF40" i="1"/>
  <c r="JG40" i="1"/>
  <c r="JF41" i="1"/>
  <c r="JG41" i="1"/>
  <c r="JF42" i="1"/>
  <c r="JG42" i="1"/>
  <c r="JF43" i="1"/>
  <c r="JG43" i="1"/>
  <c r="JF44" i="1"/>
  <c r="JG44" i="1"/>
  <c r="JF45" i="1"/>
  <c r="JG45" i="1"/>
  <c r="JF46" i="1"/>
  <c r="JG46" i="1"/>
  <c r="JG4" i="1"/>
  <c r="JF4" i="1"/>
  <c r="JA5" i="1"/>
  <c r="JB5" i="1"/>
  <c r="JA6" i="1"/>
  <c r="JB6" i="1"/>
  <c r="JA7" i="1"/>
  <c r="JB7" i="1"/>
  <c r="JA8" i="1"/>
  <c r="JB8" i="1"/>
  <c r="JA9" i="1"/>
  <c r="JB9" i="1"/>
  <c r="JA10" i="1"/>
  <c r="JB10" i="1"/>
  <c r="JA11" i="1"/>
  <c r="JB11" i="1"/>
  <c r="JA12" i="1"/>
  <c r="JB12" i="1"/>
  <c r="JA13" i="1"/>
  <c r="JB13" i="1"/>
  <c r="JA14" i="1"/>
  <c r="JB14" i="1"/>
  <c r="JA15" i="1"/>
  <c r="JB15" i="1"/>
  <c r="JA16" i="1"/>
  <c r="JB16" i="1"/>
  <c r="JA17" i="1"/>
  <c r="JB17" i="1"/>
  <c r="JA18" i="1"/>
  <c r="JB18" i="1"/>
  <c r="JA19" i="1"/>
  <c r="JB19" i="1"/>
  <c r="JA20" i="1"/>
  <c r="JB20" i="1"/>
  <c r="JA21" i="1"/>
  <c r="JB21" i="1"/>
  <c r="JA22" i="1"/>
  <c r="JB22" i="1"/>
  <c r="JA23" i="1"/>
  <c r="JB23" i="1"/>
  <c r="JA24" i="1"/>
  <c r="JB24" i="1"/>
  <c r="JA25" i="1"/>
  <c r="JB25" i="1"/>
  <c r="JA26" i="1"/>
  <c r="JB26" i="1"/>
  <c r="JA27" i="1"/>
  <c r="JB27" i="1"/>
  <c r="JA28" i="1"/>
  <c r="JB28" i="1"/>
  <c r="JA29" i="1"/>
  <c r="JB29" i="1"/>
  <c r="JA30" i="1"/>
  <c r="JB30" i="1"/>
  <c r="JA31" i="1"/>
  <c r="JB31" i="1"/>
  <c r="JA32" i="1"/>
  <c r="JB32" i="1"/>
  <c r="JA33" i="1"/>
  <c r="JB33" i="1"/>
  <c r="JA34" i="1"/>
  <c r="JB34" i="1"/>
  <c r="JA35" i="1"/>
  <c r="JB35" i="1"/>
  <c r="JA36" i="1"/>
  <c r="JB36" i="1"/>
  <c r="JA37" i="1"/>
  <c r="JB37" i="1"/>
  <c r="JA38" i="1"/>
  <c r="JB38" i="1"/>
  <c r="JA39" i="1"/>
  <c r="JB39" i="1"/>
  <c r="JA40" i="1"/>
  <c r="JB40" i="1"/>
  <c r="JA41" i="1"/>
  <c r="JB41" i="1"/>
  <c r="JA42" i="1"/>
  <c r="JB42" i="1"/>
  <c r="JA43" i="1"/>
  <c r="JB43" i="1"/>
  <c r="JA44" i="1"/>
  <c r="JB44" i="1"/>
  <c r="JA45" i="1"/>
  <c r="JB45" i="1"/>
  <c r="JA46" i="1"/>
  <c r="JB46" i="1"/>
  <c r="JB4" i="1"/>
  <c r="JA4" i="1"/>
  <c r="IQ5" i="1"/>
  <c r="IR5" i="1"/>
  <c r="IQ6" i="1"/>
  <c r="IR6" i="1"/>
  <c r="IQ7" i="1"/>
  <c r="IR7" i="1"/>
  <c r="IQ8" i="1"/>
  <c r="IR8" i="1"/>
  <c r="IQ9" i="1"/>
  <c r="IR9" i="1"/>
  <c r="IQ10" i="1"/>
  <c r="IR10" i="1"/>
  <c r="IQ11" i="1"/>
  <c r="IR11" i="1"/>
  <c r="IQ12" i="1"/>
  <c r="IR12" i="1"/>
  <c r="IQ13" i="1"/>
  <c r="IR13" i="1"/>
  <c r="IQ14" i="1"/>
  <c r="IR14" i="1"/>
  <c r="IQ15" i="1"/>
  <c r="IR15" i="1"/>
  <c r="IQ16" i="1"/>
  <c r="IR16" i="1"/>
  <c r="IQ17" i="1"/>
  <c r="IR17" i="1"/>
  <c r="IQ18" i="1"/>
  <c r="IR18" i="1"/>
  <c r="IQ19" i="1"/>
  <c r="IR19" i="1"/>
  <c r="IQ20" i="1"/>
  <c r="IR20" i="1"/>
  <c r="IQ21" i="1"/>
  <c r="IR21" i="1"/>
  <c r="IQ22" i="1"/>
  <c r="IR22" i="1"/>
  <c r="IQ23" i="1"/>
  <c r="IR23" i="1"/>
  <c r="IQ24" i="1"/>
  <c r="IR24" i="1"/>
  <c r="IQ25" i="1"/>
  <c r="IR25" i="1"/>
  <c r="IQ26" i="1"/>
  <c r="IR26" i="1"/>
  <c r="IQ27" i="1"/>
  <c r="IR27" i="1"/>
  <c r="IQ28" i="1"/>
  <c r="IR28" i="1"/>
  <c r="IQ29" i="1"/>
  <c r="IR29" i="1"/>
  <c r="IQ30" i="1"/>
  <c r="IR30" i="1"/>
  <c r="IQ31" i="1"/>
  <c r="IR31" i="1"/>
  <c r="IQ32" i="1"/>
  <c r="IR32" i="1"/>
  <c r="IQ33" i="1"/>
  <c r="IR33" i="1"/>
  <c r="IQ34" i="1"/>
  <c r="IR34" i="1"/>
  <c r="IQ35" i="1"/>
  <c r="IR35" i="1"/>
  <c r="IQ36" i="1"/>
  <c r="IR36" i="1"/>
  <c r="IQ37" i="1"/>
  <c r="IR37" i="1"/>
  <c r="IQ38" i="1"/>
  <c r="IR38" i="1"/>
  <c r="IQ39" i="1"/>
  <c r="IR39" i="1"/>
  <c r="IQ40" i="1"/>
  <c r="IR40" i="1"/>
  <c r="IQ41" i="1"/>
  <c r="IR41" i="1"/>
  <c r="IQ42" i="1"/>
  <c r="IR42" i="1"/>
  <c r="IQ43" i="1"/>
  <c r="IR43" i="1"/>
  <c r="IQ44" i="1"/>
  <c r="IR44" i="1"/>
  <c r="IQ45" i="1"/>
  <c r="IR45" i="1"/>
  <c r="IQ46" i="1"/>
  <c r="IR46" i="1"/>
  <c r="IR4" i="1"/>
  <c r="IQ4" i="1"/>
  <c r="IL5" i="1"/>
  <c r="IM5" i="1"/>
  <c r="IL6" i="1"/>
  <c r="IM6" i="1"/>
  <c r="IL7" i="1"/>
  <c r="IM7" i="1"/>
  <c r="IL8" i="1"/>
  <c r="IM8" i="1"/>
  <c r="IL9" i="1"/>
  <c r="IM9" i="1"/>
  <c r="IL10" i="1"/>
  <c r="IM10" i="1"/>
  <c r="IL11" i="1"/>
  <c r="IM11" i="1"/>
  <c r="IL12" i="1"/>
  <c r="IM12" i="1"/>
  <c r="IL13" i="1"/>
  <c r="IM13" i="1"/>
  <c r="IL14" i="1"/>
  <c r="IM14" i="1"/>
  <c r="IL15" i="1"/>
  <c r="IM15" i="1"/>
  <c r="IL16" i="1"/>
  <c r="IM16" i="1"/>
  <c r="IL17" i="1"/>
  <c r="IM17" i="1"/>
  <c r="IL18" i="1"/>
  <c r="IM18" i="1"/>
  <c r="IL19" i="1"/>
  <c r="IM19" i="1"/>
  <c r="IL20" i="1"/>
  <c r="IM20" i="1"/>
  <c r="IL21" i="1"/>
  <c r="IM21" i="1"/>
  <c r="IL22" i="1"/>
  <c r="IM22" i="1"/>
  <c r="IL23" i="1"/>
  <c r="IM23" i="1"/>
  <c r="IL24" i="1"/>
  <c r="IM24" i="1"/>
  <c r="IL25" i="1"/>
  <c r="IM25" i="1"/>
  <c r="IL26" i="1"/>
  <c r="IM26" i="1"/>
  <c r="IL27" i="1"/>
  <c r="IM27" i="1"/>
  <c r="IL28" i="1"/>
  <c r="IM28" i="1"/>
  <c r="IL29" i="1"/>
  <c r="IM29" i="1"/>
  <c r="IL30" i="1"/>
  <c r="IM30" i="1"/>
  <c r="IL31" i="1"/>
  <c r="IM31" i="1"/>
  <c r="IL32" i="1"/>
  <c r="IM32" i="1"/>
  <c r="IL33" i="1"/>
  <c r="IM33" i="1"/>
  <c r="IL34" i="1"/>
  <c r="IM34" i="1"/>
  <c r="IL35" i="1"/>
  <c r="IM35" i="1"/>
  <c r="IL36" i="1"/>
  <c r="IM36" i="1"/>
  <c r="IL37" i="1"/>
  <c r="IM37" i="1"/>
  <c r="IL38" i="1"/>
  <c r="IM38" i="1"/>
  <c r="IL39" i="1"/>
  <c r="IM39" i="1"/>
  <c r="IL40" i="1"/>
  <c r="IM40" i="1"/>
  <c r="IL41" i="1"/>
  <c r="IM41" i="1"/>
  <c r="IL42" i="1"/>
  <c r="IM42" i="1"/>
  <c r="IL43" i="1"/>
  <c r="IM43" i="1"/>
  <c r="IL44" i="1"/>
  <c r="IM44" i="1"/>
  <c r="IL45" i="1"/>
  <c r="IM45" i="1"/>
  <c r="IL46" i="1"/>
  <c r="IM46" i="1"/>
  <c r="IM4" i="1"/>
  <c r="IL4" i="1"/>
  <c r="IG22" i="1"/>
  <c r="IH22" i="1"/>
  <c r="IG23" i="1"/>
  <c r="IH23" i="1"/>
  <c r="IG24" i="1"/>
  <c r="IH24" i="1"/>
  <c r="IG25" i="1"/>
  <c r="IH25" i="1"/>
  <c r="IG26" i="1"/>
  <c r="IH26" i="1"/>
  <c r="IG27" i="1"/>
  <c r="IH27" i="1"/>
  <c r="IG28" i="1"/>
  <c r="IH28" i="1"/>
  <c r="IG29" i="1"/>
  <c r="IH29" i="1"/>
  <c r="IG30" i="1"/>
  <c r="IH30" i="1"/>
  <c r="IG31" i="1"/>
  <c r="IH31" i="1"/>
  <c r="IG32" i="1"/>
  <c r="IH32" i="1"/>
  <c r="IG33" i="1"/>
  <c r="IH33" i="1"/>
  <c r="IG34" i="1"/>
  <c r="IH34" i="1"/>
  <c r="IG35" i="1"/>
  <c r="IH35" i="1"/>
  <c r="IG36" i="1"/>
  <c r="IH36" i="1"/>
  <c r="IG37" i="1"/>
  <c r="IH37" i="1"/>
  <c r="IG38" i="1"/>
  <c r="IH38" i="1"/>
  <c r="IG39" i="1"/>
  <c r="IH39" i="1"/>
  <c r="IG40" i="1"/>
  <c r="IH40" i="1"/>
  <c r="IG41" i="1"/>
  <c r="IH41" i="1"/>
  <c r="IG42" i="1"/>
  <c r="IH42" i="1"/>
  <c r="IG43" i="1"/>
  <c r="IH43" i="1"/>
  <c r="IG44" i="1"/>
  <c r="IH44" i="1"/>
  <c r="IG45" i="1"/>
  <c r="IH45" i="1"/>
  <c r="IG46" i="1"/>
  <c r="IH46" i="1"/>
  <c r="IG5" i="1"/>
  <c r="IH5" i="1"/>
  <c r="IG6" i="1"/>
  <c r="IH6" i="1"/>
  <c r="IG7" i="1"/>
  <c r="IH7" i="1"/>
  <c r="IG8" i="1"/>
  <c r="IH8" i="1"/>
  <c r="IG9" i="1"/>
  <c r="IH9" i="1"/>
  <c r="IG10" i="1"/>
  <c r="IH10" i="1"/>
  <c r="IG11" i="1"/>
  <c r="IH11" i="1"/>
  <c r="IG12" i="1"/>
  <c r="IH12" i="1"/>
  <c r="IG13" i="1"/>
  <c r="IH13" i="1"/>
  <c r="IG14" i="1"/>
  <c r="IH14" i="1"/>
  <c r="IG15" i="1"/>
  <c r="IH15" i="1"/>
  <c r="IG16" i="1"/>
  <c r="IH16" i="1"/>
  <c r="IG17" i="1"/>
  <c r="IH17" i="1"/>
  <c r="IG18" i="1"/>
  <c r="IH18" i="1"/>
  <c r="IG19" i="1"/>
  <c r="IH19" i="1"/>
  <c r="IG20" i="1"/>
  <c r="IH20" i="1"/>
  <c r="IG21" i="1"/>
  <c r="IH21" i="1"/>
  <c r="IH4" i="1"/>
  <c r="IG4" i="1"/>
  <c r="IB5" i="1"/>
  <c r="IC5" i="1"/>
  <c r="IB6" i="1"/>
  <c r="IC6" i="1"/>
  <c r="IB7" i="1"/>
  <c r="IC7" i="1"/>
  <c r="IB8" i="1"/>
  <c r="IC8" i="1"/>
  <c r="IB9" i="1"/>
  <c r="IC9" i="1"/>
  <c r="IB10" i="1"/>
  <c r="IC10" i="1"/>
  <c r="IB11" i="1"/>
  <c r="IC11" i="1"/>
  <c r="IB12" i="1"/>
  <c r="IC12" i="1"/>
  <c r="IB13" i="1"/>
  <c r="IC13" i="1"/>
  <c r="IB14" i="1"/>
  <c r="IC14" i="1"/>
  <c r="IB15" i="1"/>
  <c r="IC15" i="1"/>
  <c r="IB16" i="1"/>
  <c r="IC16" i="1"/>
  <c r="IB17" i="1"/>
  <c r="IC17" i="1"/>
  <c r="IB18" i="1"/>
  <c r="IC18" i="1"/>
  <c r="IB19" i="1"/>
  <c r="IC19" i="1"/>
  <c r="IB20" i="1"/>
  <c r="IC20" i="1"/>
  <c r="IB21" i="1"/>
  <c r="IC21" i="1"/>
  <c r="IB22" i="1"/>
  <c r="IC22" i="1"/>
  <c r="IB23" i="1"/>
  <c r="IC23" i="1"/>
  <c r="IB24" i="1"/>
  <c r="IC24" i="1"/>
  <c r="IB25" i="1"/>
  <c r="IC25" i="1"/>
  <c r="IB26" i="1"/>
  <c r="IC26" i="1"/>
  <c r="IB27" i="1"/>
  <c r="IC27" i="1"/>
  <c r="IB28" i="1"/>
  <c r="IC28" i="1"/>
  <c r="IB29" i="1"/>
  <c r="IC29" i="1"/>
  <c r="IB30" i="1"/>
  <c r="IC30" i="1"/>
  <c r="IB31" i="1"/>
  <c r="IC31" i="1"/>
  <c r="IB32" i="1"/>
  <c r="IC32" i="1"/>
  <c r="IB33" i="1"/>
  <c r="IC33" i="1"/>
  <c r="IB34" i="1"/>
  <c r="IC34" i="1"/>
  <c r="IB35" i="1"/>
  <c r="IC35" i="1"/>
  <c r="IB36" i="1"/>
  <c r="IC36" i="1"/>
  <c r="IB37" i="1"/>
  <c r="IC37" i="1"/>
  <c r="IB38" i="1"/>
  <c r="IC38" i="1"/>
  <c r="IB39" i="1"/>
  <c r="IC39" i="1"/>
  <c r="IB40" i="1"/>
  <c r="IC40" i="1"/>
  <c r="IB41" i="1"/>
  <c r="IC41" i="1"/>
  <c r="IB42" i="1"/>
  <c r="IC42" i="1"/>
  <c r="IB43" i="1"/>
  <c r="IC43" i="1"/>
  <c r="IB44" i="1"/>
  <c r="IC44" i="1"/>
  <c r="IB45" i="1"/>
  <c r="IC45" i="1"/>
  <c r="IB46" i="1"/>
  <c r="IC46" i="1"/>
  <c r="IC4" i="1"/>
  <c r="IB4" i="1"/>
  <c r="HW5" i="1"/>
  <c r="HX5" i="1"/>
  <c r="HW6" i="1"/>
  <c r="HX6" i="1"/>
  <c r="HW7" i="1"/>
  <c r="HX7" i="1"/>
  <c r="HW8" i="1"/>
  <c r="HX8" i="1"/>
  <c r="HW9" i="1"/>
  <c r="HX9" i="1"/>
  <c r="HW10" i="1"/>
  <c r="HX10" i="1"/>
  <c r="HW11" i="1"/>
  <c r="HX11" i="1"/>
  <c r="HW12" i="1"/>
  <c r="HX12" i="1"/>
  <c r="HW13" i="1"/>
  <c r="HX13" i="1"/>
  <c r="HW14" i="1"/>
  <c r="HX14" i="1"/>
  <c r="HW15" i="1"/>
  <c r="HX15" i="1"/>
  <c r="HW16" i="1"/>
  <c r="HX16" i="1"/>
  <c r="HW17" i="1"/>
  <c r="HX17" i="1"/>
  <c r="HW18" i="1"/>
  <c r="HX18" i="1"/>
  <c r="HW19" i="1"/>
  <c r="HX19" i="1"/>
  <c r="HW20" i="1"/>
  <c r="HX20" i="1"/>
  <c r="HW21" i="1"/>
  <c r="HX21" i="1"/>
  <c r="HW22" i="1"/>
  <c r="HX22" i="1"/>
  <c r="HW23" i="1"/>
  <c r="HX23" i="1"/>
  <c r="HW24" i="1"/>
  <c r="HX24" i="1"/>
  <c r="HW25" i="1"/>
  <c r="HX25" i="1"/>
  <c r="HW26" i="1"/>
  <c r="HX26" i="1"/>
  <c r="HW27" i="1"/>
  <c r="HX27" i="1"/>
  <c r="HW28" i="1"/>
  <c r="HX28" i="1"/>
  <c r="HW29" i="1"/>
  <c r="HX29" i="1"/>
  <c r="HW30" i="1"/>
  <c r="HX30" i="1"/>
  <c r="HW31" i="1"/>
  <c r="HX31" i="1"/>
  <c r="HW32" i="1"/>
  <c r="HX32" i="1"/>
  <c r="HW33" i="1"/>
  <c r="HX33" i="1"/>
  <c r="HW34" i="1"/>
  <c r="HX34" i="1"/>
  <c r="HW35" i="1"/>
  <c r="HX35" i="1"/>
  <c r="HW36" i="1"/>
  <c r="HX36" i="1"/>
  <c r="HW37" i="1"/>
  <c r="HX37" i="1"/>
  <c r="HW38" i="1"/>
  <c r="HX38" i="1"/>
  <c r="HW39" i="1"/>
  <c r="HX39" i="1"/>
  <c r="HW40" i="1"/>
  <c r="HX40" i="1"/>
  <c r="HW41" i="1"/>
  <c r="HX41" i="1"/>
  <c r="HW42" i="1"/>
  <c r="HX42" i="1"/>
  <c r="HW43" i="1"/>
  <c r="HX43" i="1"/>
  <c r="HW44" i="1"/>
  <c r="HX44" i="1"/>
  <c r="HW45" i="1"/>
  <c r="HX45" i="1"/>
  <c r="HW46" i="1"/>
  <c r="HX46" i="1"/>
  <c r="HX4" i="1"/>
  <c r="HW4" i="1"/>
  <c r="HR5" i="1"/>
  <c r="HS5" i="1"/>
  <c r="HR6" i="1"/>
  <c r="HS6" i="1"/>
  <c r="HR7" i="1"/>
  <c r="HS7" i="1"/>
  <c r="HR8" i="1"/>
  <c r="HS8" i="1"/>
  <c r="HR9" i="1"/>
  <c r="HS9" i="1"/>
  <c r="HR10" i="1"/>
  <c r="HS10" i="1"/>
  <c r="HR11" i="1"/>
  <c r="HS11" i="1"/>
  <c r="HR12" i="1"/>
  <c r="HS12" i="1"/>
  <c r="HR13" i="1"/>
  <c r="HS13" i="1"/>
  <c r="HR14" i="1"/>
  <c r="HS14" i="1"/>
  <c r="HR15" i="1"/>
  <c r="HS15" i="1"/>
  <c r="HR16" i="1"/>
  <c r="HS16" i="1"/>
  <c r="HR17" i="1"/>
  <c r="HS17" i="1"/>
  <c r="HR18" i="1"/>
  <c r="HS18" i="1"/>
  <c r="HR19" i="1"/>
  <c r="HS19" i="1"/>
  <c r="HR20" i="1"/>
  <c r="HS20" i="1"/>
  <c r="HR21" i="1"/>
  <c r="HS21" i="1"/>
  <c r="HR22" i="1"/>
  <c r="HS22" i="1"/>
  <c r="HR23" i="1"/>
  <c r="HS23" i="1"/>
  <c r="HR24" i="1"/>
  <c r="HS24" i="1"/>
  <c r="HR25" i="1"/>
  <c r="HS25" i="1"/>
  <c r="HR26" i="1"/>
  <c r="HS26" i="1"/>
  <c r="HR27" i="1"/>
  <c r="HS27" i="1"/>
  <c r="HR28" i="1"/>
  <c r="HS28" i="1"/>
  <c r="HR29" i="1"/>
  <c r="HS29" i="1"/>
  <c r="HR30" i="1"/>
  <c r="HS30" i="1"/>
  <c r="HR31" i="1"/>
  <c r="HS31" i="1"/>
  <c r="HR32" i="1"/>
  <c r="HS32" i="1"/>
  <c r="HR33" i="1"/>
  <c r="HS33" i="1"/>
  <c r="HR34" i="1"/>
  <c r="HS34" i="1"/>
  <c r="HR35" i="1"/>
  <c r="HS35" i="1"/>
  <c r="HR36" i="1"/>
  <c r="HS36" i="1"/>
  <c r="HR37" i="1"/>
  <c r="HS37" i="1"/>
  <c r="HR38" i="1"/>
  <c r="HS38" i="1"/>
  <c r="HR39" i="1"/>
  <c r="HS39" i="1"/>
  <c r="HR40" i="1"/>
  <c r="HS40" i="1"/>
  <c r="HR41" i="1"/>
  <c r="HS41" i="1"/>
  <c r="HR42" i="1"/>
  <c r="HS42" i="1"/>
  <c r="HR43" i="1"/>
  <c r="HS43" i="1"/>
  <c r="HR44" i="1"/>
  <c r="HS44" i="1"/>
  <c r="HR45" i="1"/>
  <c r="HS45" i="1"/>
  <c r="HR46" i="1"/>
  <c r="HS46" i="1"/>
  <c r="HS4" i="1"/>
  <c r="HR4" i="1"/>
  <c r="HM5" i="1"/>
  <c r="HN5" i="1"/>
  <c r="HM6" i="1"/>
  <c r="HN6" i="1"/>
  <c r="HM7" i="1"/>
  <c r="HN7" i="1"/>
  <c r="HM8" i="1"/>
  <c r="HN8" i="1"/>
  <c r="HM9" i="1"/>
  <c r="HN9" i="1"/>
  <c r="HM10" i="1"/>
  <c r="HN10" i="1"/>
  <c r="HM11" i="1"/>
  <c r="HN11" i="1"/>
  <c r="HM12" i="1"/>
  <c r="HN12" i="1"/>
  <c r="HM13" i="1"/>
  <c r="HN13" i="1"/>
  <c r="HM14" i="1"/>
  <c r="HN14" i="1"/>
  <c r="HM15" i="1"/>
  <c r="HN15" i="1"/>
  <c r="HM16" i="1"/>
  <c r="HN16" i="1"/>
  <c r="HM17" i="1"/>
  <c r="HN17" i="1"/>
  <c r="HM18" i="1"/>
  <c r="HN18" i="1"/>
  <c r="HM19" i="1"/>
  <c r="HN19" i="1"/>
  <c r="HM20" i="1"/>
  <c r="HN20" i="1"/>
  <c r="HM21" i="1"/>
  <c r="HN21" i="1"/>
  <c r="HM22" i="1"/>
  <c r="HN22" i="1"/>
  <c r="HM23" i="1"/>
  <c r="HN23" i="1"/>
  <c r="HM24" i="1"/>
  <c r="HN24" i="1"/>
  <c r="HM25" i="1"/>
  <c r="HN25" i="1"/>
  <c r="HM26" i="1"/>
  <c r="HN26" i="1"/>
  <c r="HM27" i="1"/>
  <c r="HN27" i="1"/>
  <c r="HM28" i="1"/>
  <c r="HN28" i="1"/>
  <c r="HM29" i="1"/>
  <c r="HN29" i="1"/>
  <c r="HM30" i="1"/>
  <c r="HN30" i="1"/>
  <c r="HM31" i="1"/>
  <c r="HN31" i="1"/>
  <c r="HM32" i="1"/>
  <c r="HN32" i="1"/>
  <c r="HM33" i="1"/>
  <c r="HN33" i="1"/>
  <c r="HM34" i="1"/>
  <c r="HN34" i="1"/>
  <c r="HM35" i="1"/>
  <c r="HN35" i="1"/>
  <c r="HM36" i="1"/>
  <c r="HN36" i="1"/>
  <c r="HM37" i="1"/>
  <c r="HN37" i="1"/>
  <c r="HM38" i="1"/>
  <c r="HN38" i="1"/>
  <c r="HM39" i="1"/>
  <c r="HN39" i="1"/>
  <c r="HM40" i="1"/>
  <c r="HN40" i="1"/>
  <c r="HM41" i="1"/>
  <c r="HN41" i="1"/>
  <c r="HM42" i="1"/>
  <c r="HN42" i="1"/>
  <c r="HM43" i="1"/>
  <c r="HN43" i="1"/>
  <c r="HM44" i="1"/>
  <c r="HN44" i="1"/>
  <c r="HM45" i="1"/>
  <c r="HN45" i="1"/>
  <c r="HM46" i="1"/>
  <c r="HN46" i="1"/>
  <c r="HN4" i="1"/>
  <c r="HM4" i="1"/>
  <c r="HH5" i="1"/>
  <c r="HI5" i="1"/>
  <c r="HH6" i="1"/>
  <c r="HI6" i="1"/>
  <c r="HH7" i="1"/>
  <c r="HI7" i="1"/>
  <c r="HH8" i="1"/>
  <c r="HI8" i="1"/>
  <c r="HH9" i="1"/>
  <c r="HI9" i="1"/>
  <c r="HH10" i="1"/>
  <c r="HI10" i="1"/>
  <c r="HH11" i="1"/>
  <c r="HI11" i="1"/>
  <c r="HH12" i="1"/>
  <c r="HI12" i="1"/>
  <c r="HH13" i="1"/>
  <c r="HI13" i="1"/>
  <c r="HH14" i="1"/>
  <c r="HI14" i="1"/>
  <c r="HH15" i="1"/>
  <c r="HI15" i="1"/>
  <c r="HH16" i="1"/>
  <c r="HI16" i="1"/>
  <c r="HH17" i="1"/>
  <c r="HI17" i="1"/>
  <c r="HH18" i="1"/>
  <c r="HI18" i="1"/>
  <c r="HH19" i="1"/>
  <c r="HI19" i="1"/>
  <c r="HH20" i="1"/>
  <c r="HI20" i="1"/>
  <c r="HH21" i="1"/>
  <c r="HI21" i="1"/>
  <c r="HH22" i="1"/>
  <c r="HI22" i="1"/>
  <c r="HH23" i="1"/>
  <c r="HI23" i="1"/>
  <c r="HH24" i="1"/>
  <c r="HI24" i="1"/>
  <c r="HH25" i="1"/>
  <c r="HI25" i="1"/>
  <c r="HH26" i="1"/>
  <c r="HI26" i="1"/>
  <c r="HH27" i="1"/>
  <c r="HI27" i="1"/>
  <c r="HH28" i="1"/>
  <c r="HI28" i="1"/>
  <c r="HH29" i="1"/>
  <c r="HI29" i="1"/>
  <c r="HH30" i="1"/>
  <c r="HI30" i="1"/>
  <c r="HH31" i="1"/>
  <c r="HI31" i="1"/>
  <c r="HH32" i="1"/>
  <c r="HI32" i="1"/>
  <c r="HH33" i="1"/>
  <c r="HI33" i="1"/>
  <c r="HH34" i="1"/>
  <c r="HI34" i="1"/>
  <c r="HH35" i="1"/>
  <c r="HI35" i="1"/>
  <c r="HH36" i="1"/>
  <c r="HI36" i="1"/>
  <c r="HH37" i="1"/>
  <c r="HI37" i="1"/>
  <c r="HH38" i="1"/>
  <c r="HI38" i="1"/>
  <c r="HH39" i="1"/>
  <c r="HI39" i="1"/>
  <c r="HH40" i="1"/>
  <c r="HI40" i="1"/>
  <c r="HH41" i="1"/>
  <c r="HI41" i="1"/>
  <c r="HH42" i="1"/>
  <c r="HI42" i="1"/>
  <c r="HH43" i="1"/>
  <c r="HI43" i="1"/>
  <c r="HH44" i="1"/>
  <c r="HI44" i="1"/>
  <c r="HH45" i="1"/>
  <c r="HI45" i="1"/>
  <c r="HH46" i="1"/>
  <c r="HI46" i="1"/>
  <c r="HI4" i="1"/>
  <c r="HH4" i="1"/>
  <c r="HC5" i="1"/>
  <c r="HD5" i="1"/>
  <c r="HC6" i="1"/>
  <c r="HD6" i="1"/>
  <c r="HC7" i="1"/>
  <c r="HD7" i="1"/>
  <c r="HC8" i="1"/>
  <c r="HD8" i="1"/>
  <c r="HC9" i="1"/>
  <c r="HD9" i="1"/>
  <c r="HC10" i="1"/>
  <c r="HD10" i="1"/>
  <c r="HC11" i="1"/>
  <c r="HD11" i="1"/>
  <c r="HC12" i="1"/>
  <c r="HD12" i="1"/>
  <c r="HC13" i="1"/>
  <c r="HD13" i="1"/>
  <c r="HC14" i="1"/>
  <c r="HD14" i="1"/>
  <c r="HC15" i="1"/>
  <c r="HD15" i="1"/>
  <c r="HC16" i="1"/>
  <c r="HD16" i="1"/>
  <c r="HC17" i="1"/>
  <c r="HD17" i="1"/>
  <c r="HC18" i="1"/>
  <c r="HD18" i="1"/>
  <c r="HC19" i="1"/>
  <c r="HD19" i="1"/>
  <c r="HC20" i="1"/>
  <c r="HD20" i="1"/>
  <c r="HC21" i="1"/>
  <c r="HD21" i="1"/>
  <c r="HC22" i="1"/>
  <c r="HD22" i="1"/>
  <c r="HC23" i="1"/>
  <c r="HD23" i="1"/>
  <c r="HC24" i="1"/>
  <c r="HD24" i="1"/>
  <c r="HC25" i="1"/>
  <c r="HD25" i="1"/>
  <c r="HC26" i="1"/>
  <c r="HD26" i="1"/>
  <c r="HC27" i="1"/>
  <c r="HD27" i="1"/>
  <c r="HC28" i="1"/>
  <c r="HD28" i="1"/>
  <c r="HC29" i="1"/>
  <c r="HD29" i="1"/>
  <c r="HC30" i="1"/>
  <c r="HD30" i="1"/>
  <c r="HC31" i="1"/>
  <c r="HD31" i="1"/>
  <c r="HC32" i="1"/>
  <c r="HD32" i="1"/>
  <c r="HC33" i="1"/>
  <c r="HD33" i="1"/>
  <c r="HC34" i="1"/>
  <c r="HD34" i="1"/>
  <c r="HC35" i="1"/>
  <c r="HD35" i="1"/>
  <c r="HC36" i="1"/>
  <c r="HD36" i="1"/>
  <c r="HC37" i="1"/>
  <c r="HD37" i="1"/>
  <c r="HC38" i="1"/>
  <c r="HD38" i="1"/>
  <c r="HC39" i="1"/>
  <c r="HD39" i="1"/>
  <c r="HC40" i="1"/>
  <c r="HD40" i="1"/>
  <c r="HC41" i="1"/>
  <c r="HD41" i="1"/>
  <c r="HC42" i="1"/>
  <c r="HD42" i="1"/>
  <c r="HC43" i="1"/>
  <c r="HD43" i="1"/>
  <c r="HC44" i="1"/>
  <c r="HD44" i="1"/>
  <c r="HC45" i="1"/>
  <c r="HD45" i="1"/>
  <c r="HC46" i="1"/>
  <c r="HD46" i="1"/>
  <c r="HD4" i="1"/>
  <c r="HC4" i="1"/>
  <c r="GX5" i="1"/>
  <c r="GY5" i="1"/>
  <c r="GX6" i="1"/>
  <c r="GY6" i="1"/>
  <c r="GX7" i="1"/>
  <c r="GY7" i="1"/>
  <c r="GX8" i="1"/>
  <c r="GY8" i="1"/>
  <c r="GX9" i="1"/>
  <c r="GY9" i="1"/>
  <c r="GX10" i="1"/>
  <c r="GY10" i="1"/>
  <c r="GX11" i="1"/>
  <c r="GY11" i="1"/>
  <c r="GX12" i="1"/>
  <c r="GY12" i="1"/>
  <c r="GX13" i="1"/>
  <c r="GY13" i="1"/>
  <c r="GX14" i="1"/>
  <c r="GY14" i="1"/>
  <c r="GX15" i="1"/>
  <c r="GY15" i="1"/>
  <c r="GX16" i="1"/>
  <c r="GY16" i="1"/>
  <c r="GX17" i="1"/>
  <c r="GY17" i="1"/>
  <c r="GX18" i="1"/>
  <c r="GY18" i="1"/>
  <c r="GX19" i="1"/>
  <c r="GY19" i="1"/>
  <c r="GX20" i="1"/>
  <c r="GY20" i="1"/>
  <c r="GX21" i="1"/>
  <c r="GY21" i="1"/>
  <c r="GX22" i="1"/>
  <c r="GY22" i="1"/>
  <c r="GX23" i="1"/>
  <c r="GY23" i="1"/>
  <c r="GX24" i="1"/>
  <c r="GY24" i="1"/>
  <c r="GX25" i="1"/>
  <c r="GY25" i="1"/>
  <c r="GX26" i="1"/>
  <c r="GY26" i="1"/>
  <c r="GX27" i="1"/>
  <c r="GY27" i="1"/>
  <c r="GX28" i="1"/>
  <c r="GY28" i="1"/>
  <c r="GX29" i="1"/>
  <c r="GY29" i="1"/>
  <c r="GX30" i="1"/>
  <c r="GY30" i="1"/>
  <c r="GX31" i="1"/>
  <c r="GY31" i="1"/>
  <c r="GX32" i="1"/>
  <c r="GY32" i="1"/>
  <c r="GX33" i="1"/>
  <c r="GY33" i="1"/>
  <c r="GX34" i="1"/>
  <c r="GY34" i="1"/>
  <c r="GX35" i="1"/>
  <c r="GY35" i="1"/>
  <c r="GX36" i="1"/>
  <c r="GY36" i="1"/>
  <c r="GX37" i="1"/>
  <c r="GY37" i="1"/>
  <c r="GX38" i="1"/>
  <c r="GY38" i="1"/>
  <c r="GX39" i="1"/>
  <c r="GY39" i="1"/>
  <c r="GX40" i="1"/>
  <c r="GY40" i="1"/>
  <c r="GX41" i="1"/>
  <c r="GY41" i="1"/>
  <c r="GX42" i="1"/>
  <c r="GY42" i="1"/>
  <c r="GX43" i="1"/>
  <c r="GY43" i="1"/>
  <c r="GX44" i="1"/>
  <c r="GY44" i="1"/>
  <c r="GX45" i="1"/>
  <c r="GY45" i="1"/>
  <c r="GX46" i="1"/>
  <c r="GY46" i="1"/>
  <c r="GY4" i="1"/>
  <c r="GX4" i="1"/>
  <c r="GS5" i="1"/>
  <c r="GT5" i="1"/>
  <c r="GS6" i="1"/>
  <c r="GT6" i="1"/>
  <c r="GS7" i="1"/>
  <c r="GT7" i="1"/>
  <c r="GS8" i="1"/>
  <c r="GT8" i="1"/>
  <c r="GS9" i="1"/>
  <c r="GT9" i="1"/>
  <c r="GS10" i="1"/>
  <c r="GT10" i="1"/>
  <c r="GS11" i="1"/>
  <c r="GT11" i="1"/>
  <c r="GS12" i="1"/>
  <c r="GT12" i="1"/>
  <c r="GS13" i="1"/>
  <c r="GT13" i="1"/>
  <c r="GS14" i="1"/>
  <c r="GT14" i="1"/>
  <c r="GS15" i="1"/>
  <c r="GT15" i="1"/>
  <c r="GS16" i="1"/>
  <c r="GT16" i="1"/>
  <c r="GS17" i="1"/>
  <c r="GT17" i="1"/>
  <c r="GS18" i="1"/>
  <c r="GT18" i="1"/>
  <c r="GS19" i="1"/>
  <c r="GT19" i="1"/>
  <c r="GS20" i="1"/>
  <c r="GT20" i="1"/>
  <c r="GS21" i="1"/>
  <c r="GT21" i="1"/>
  <c r="GS22" i="1"/>
  <c r="GT22" i="1"/>
  <c r="GS23" i="1"/>
  <c r="GT23" i="1"/>
  <c r="GS24" i="1"/>
  <c r="GT24" i="1"/>
  <c r="GS25" i="1"/>
  <c r="GT25" i="1"/>
  <c r="GS26" i="1"/>
  <c r="GT26" i="1"/>
  <c r="GS27" i="1"/>
  <c r="GT27" i="1"/>
  <c r="GS28" i="1"/>
  <c r="GT28" i="1"/>
  <c r="GS29" i="1"/>
  <c r="GT29" i="1"/>
  <c r="GS30" i="1"/>
  <c r="GT30" i="1"/>
  <c r="GS31" i="1"/>
  <c r="GT31" i="1"/>
  <c r="GS32" i="1"/>
  <c r="GT32" i="1"/>
  <c r="GS33" i="1"/>
  <c r="GT33" i="1"/>
  <c r="GS34" i="1"/>
  <c r="GT34" i="1"/>
  <c r="GS35" i="1"/>
  <c r="GT35" i="1"/>
  <c r="GS36" i="1"/>
  <c r="GT36" i="1"/>
  <c r="GS37" i="1"/>
  <c r="GT37" i="1"/>
  <c r="GS38" i="1"/>
  <c r="GT38" i="1"/>
  <c r="GS39" i="1"/>
  <c r="GT39" i="1"/>
  <c r="GS40" i="1"/>
  <c r="GT40" i="1"/>
  <c r="GS41" i="1"/>
  <c r="GT41" i="1"/>
  <c r="GS42" i="1"/>
  <c r="GT42" i="1"/>
  <c r="GS43" i="1"/>
  <c r="GT43" i="1"/>
  <c r="GS44" i="1"/>
  <c r="GT44" i="1"/>
  <c r="GS45" i="1"/>
  <c r="GT45" i="1"/>
  <c r="GS46" i="1"/>
  <c r="GT46" i="1"/>
  <c r="GT4" i="1"/>
  <c r="GS4" i="1"/>
  <c r="GN5" i="1"/>
  <c r="GO5" i="1"/>
  <c r="GN6" i="1"/>
  <c r="GO6" i="1"/>
  <c r="GN7" i="1"/>
  <c r="GO7" i="1"/>
  <c r="GN8" i="1"/>
  <c r="GO8" i="1"/>
  <c r="GN9" i="1"/>
  <c r="GO9" i="1"/>
  <c r="GN10" i="1"/>
  <c r="GO10" i="1"/>
  <c r="GN11" i="1"/>
  <c r="GO11" i="1"/>
  <c r="GN12" i="1"/>
  <c r="GO12" i="1"/>
  <c r="GN13" i="1"/>
  <c r="GO13" i="1"/>
  <c r="GN14" i="1"/>
  <c r="GO14" i="1"/>
  <c r="GN15" i="1"/>
  <c r="GO15" i="1"/>
  <c r="GN16" i="1"/>
  <c r="GO16" i="1"/>
  <c r="GN17" i="1"/>
  <c r="GO17" i="1"/>
  <c r="GN18" i="1"/>
  <c r="GO18" i="1"/>
  <c r="GN19" i="1"/>
  <c r="GO19" i="1"/>
  <c r="GN20" i="1"/>
  <c r="GO20" i="1"/>
  <c r="GN21" i="1"/>
  <c r="GO21" i="1"/>
  <c r="GN22" i="1"/>
  <c r="GO22" i="1"/>
  <c r="GN23" i="1"/>
  <c r="GO23" i="1"/>
  <c r="GN24" i="1"/>
  <c r="GO24" i="1"/>
  <c r="GN25" i="1"/>
  <c r="GO25" i="1"/>
  <c r="GN26" i="1"/>
  <c r="GO26" i="1"/>
  <c r="GN27" i="1"/>
  <c r="GO27" i="1"/>
  <c r="GN28" i="1"/>
  <c r="GO28" i="1"/>
  <c r="GN29" i="1"/>
  <c r="GO29" i="1"/>
  <c r="GN30" i="1"/>
  <c r="GO30" i="1"/>
  <c r="GN31" i="1"/>
  <c r="GO31" i="1"/>
  <c r="GN32" i="1"/>
  <c r="GO32" i="1"/>
  <c r="GN33" i="1"/>
  <c r="GO33" i="1"/>
  <c r="GN34" i="1"/>
  <c r="GO34" i="1"/>
  <c r="GN35" i="1"/>
  <c r="GO35" i="1"/>
  <c r="GN36" i="1"/>
  <c r="GO36" i="1"/>
  <c r="GN37" i="1"/>
  <c r="GO37" i="1"/>
  <c r="GN38" i="1"/>
  <c r="GO38" i="1"/>
  <c r="GN39" i="1"/>
  <c r="GO39" i="1"/>
  <c r="GN40" i="1"/>
  <c r="GO40" i="1"/>
  <c r="GN41" i="1"/>
  <c r="GO41" i="1"/>
  <c r="GN42" i="1"/>
  <c r="GO42" i="1"/>
  <c r="GN43" i="1"/>
  <c r="GO43" i="1"/>
  <c r="GN44" i="1"/>
  <c r="GO44" i="1"/>
  <c r="GN45" i="1"/>
  <c r="GO45" i="1"/>
  <c r="GN46" i="1"/>
  <c r="GO46" i="1"/>
  <c r="GO4" i="1"/>
  <c r="GN4" i="1"/>
  <c r="GI5" i="1"/>
  <c r="GJ5" i="1"/>
  <c r="GI6" i="1"/>
  <c r="GJ6" i="1"/>
  <c r="GI7" i="1"/>
  <c r="GJ7" i="1"/>
  <c r="GI8" i="1"/>
  <c r="GJ8" i="1"/>
  <c r="GI9" i="1"/>
  <c r="GJ9" i="1"/>
  <c r="GI10" i="1"/>
  <c r="GJ10" i="1"/>
  <c r="GI11" i="1"/>
  <c r="GJ11" i="1"/>
  <c r="GI12" i="1"/>
  <c r="GJ12" i="1"/>
  <c r="GI13" i="1"/>
  <c r="GJ13" i="1"/>
  <c r="GI14" i="1"/>
  <c r="GJ14" i="1"/>
  <c r="GI15" i="1"/>
  <c r="GJ15" i="1"/>
  <c r="GI16" i="1"/>
  <c r="GJ16" i="1"/>
  <c r="GI17" i="1"/>
  <c r="GJ17" i="1"/>
  <c r="GI18" i="1"/>
  <c r="GJ18" i="1"/>
  <c r="GI19" i="1"/>
  <c r="GJ19" i="1"/>
  <c r="GI20" i="1"/>
  <c r="GJ20" i="1"/>
  <c r="GI21" i="1"/>
  <c r="GJ21" i="1"/>
  <c r="GI22" i="1"/>
  <c r="GJ22" i="1"/>
  <c r="GI23" i="1"/>
  <c r="GJ23" i="1"/>
  <c r="GI24" i="1"/>
  <c r="GJ24" i="1"/>
  <c r="GI25" i="1"/>
  <c r="GJ25" i="1"/>
  <c r="GI26" i="1"/>
  <c r="GJ26" i="1"/>
  <c r="GI27" i="1"/>
  <c r="GJ27" i="1"/>
  <c r="GI28" i="1"/>
  <c r="GJ28" i="1"/>
  <c r="GI29" i="1"/>
  <c r="GJ29" i="1"/>
  <c r="GI30" i="1"/>
  <c r="GJ30" i="1"/>
  <c r="GI31" i="1"/>
  <c r="GJ31" i="1"/>
  <c r="GI32" i="1"/>
  <c r="GJ32" i="1"/>
  <c r="GI33" i="1"/>
  <c r="GJ33" i="1"/>
  <c r="GI34" i="1"/>
  <c r="GJ34" i="1"/>
  <c r="GI35" i="1"/>
  <c r="GJ35" i="1"/>
  <c r="GI36" i="1"/>
  <c r="GJ36" i="1"/>
  <c r="GI37" i="1"/>
  <c r="GJ37" i="1"/>
  <c r="GI38" i="1"/>
  <c r="GJ38" i="1"/>
  <c r="GI39" i="1"/>
  <c r="GJ39" i="1"/>
  <c r="GI40" i="1"/>
  <c r="GJ40" i="1"/>
  <c r="GI41" i="1"/>
  <c r="GJ41" i="1"/>
  <c r="GI42" i="1"/>
  <c r="GJ42" i="1"/>
  <c r="GI43" i="1"/>
  <c r="GJ43" i="1"/>
  <c r="GI44" i="1"/>
  <c r="GJ44" i="1"/>
  <c r="GI45" i="1"/>
  <c r="GJ45" i="1"/>
  <c r="GI46" i="1"/>
  <c r="GJ46" i="1"/>
  <c r="GJ4" i="1"/>
  <c r="GI4" i="1"/>
  <c r="GD5" i="1"/>
  <c r="GE5" i="1"/>
  <c r="GD6" i="1"/>
  <c r="GE6" i="1"/>
  <c r="GD7" i="1"/>
  <c r="GE7" i="1"/>
  <c r="GD8" i="1"/>
  <c r="GE8" i="1"/>
  <c r="GD9" i="1"/>
  <c r="GE9" i="1"/>
  <c r="GD10" i="1"/>
  <c r="GE10" i="1"/>
  <c r="GD11" i="1"/>
  <c r="GE11" i="1"/>
  <c r="GD12" i="1"/>
  <c r="GE12" i="1"/>
  <c r="GD13" i="1"/>
  <c r="GE13" i="1"/>
  <c r="GD14" i="1"/>
  <c r="GE14" i="1"/>
  <c r="GD15" i="1"/>
  <c r="GE15" i="1"/>
  <c r="GD16" i="1"/>
  <c r="GE16" i="1"/>
  <c r="GD17" i="1"/>
  <c r="GE17" i="1"/>
  <c r="GD18" i="1"/>
  <c r="GE18" i="1"/>
  <c r="GD19" i="1"/>
  <c r="GE19" i="1"/>
  <c r="GD20" i="1"/>
  <c r="GE20" i="1"/>
  <c r="GD21" i="1"/>
  <c r="GE21" i="1"/>
  <c r="GD22" i="1"/>
  <c r="GE22" i="1"/>
  <c r="GD23" i="1"/>
  <c r="GE23" i="1"/>
  <c r="GD24" i="1"/>
  <c r="GE24" i="1"/>
  <c r="GD25" i="1"/>
  <c r="GE25" i="1"/>
  <c r="GD26" i="1"/>
  <c r="GE26" i="1"/>
  <c r="GD27" i="1"/>
  <c r="GE27" i="1"/>
  <c r="GD28" i="1"/>
  <c r="GE28" i="1"/>
  <c r="GD29" i="1"/>
  <c r="GE29" i="1"/>
  <c r="GD30" i="1"/>
  <c r="GE30" i="1"/>
  <c r="GD31" i="1"/>
  <c r="GE31" i="1"/>
  <c r="GD32" i="1"/>
  <c r="GE32" i="1"/>
  <c r="GD33" i="1"/>
  <c r="GE33" i="1"/>
  <c r="GD34" i="1"/>
  <c r="GE34" i="1"/>
  <c r="GD35" i="1"/>
  <c r="GE35" i="1"/>
  <c r="GD36" i="1"/>
  <c r="GE36" i="1"/>
  <c r="GD37" i="1"/>
  <c r="GE37" i="1"/>
  <c r="GD38" i="1"/>
  <c r="GE38" i="1"/>
  <c r="GD39" i="1"/>
  <c r="GE39" i="1"/>
  <c r="GD40" i="1"/>
  <c r="GE40" i="1"/>
  <c r="GD41" i="1"/>
  <c r="GE41" i="1"/>
  <c r="GD42" i="1"/>
  <c r="GE42" i="1"/>
  <c r="GD43" i="1"/>
  <c r="GE43" i="1"/>
  <c r="GD44" i="1"/>
  <c r="GE44" i="1"/>
  <c r="GD45" i="1"/>
  <c r="GE45" i="1"/>
  <c r="GD46" i="1"/>
  <c r="GE46" i="1"/>
  <c r="GE4" i="1"/>
  <c r="GD4" i="1"/>
  <c r="FY5" i="1"/>
  <c r="FZ5" i="1"/>
  <c r="FY6" i="1"/>
  <c r="FZ6" i="1"/>
  <c r="FY7" i="1"/>
  <c r="FZ7" i="1"/>
  <c r="FY8" i="1"/>
  <c r="FZ8" i="1"/>
  <c r="FY9" i="1"/>
  <c r="FZ9" i="1"/>
  <c r="FY10" i="1"/>
  <c r="FZ10" i="1"/>
  <c r="FY11" i="1"/>
  <c r="FZ11" i="1"/>
  <c r="FY12" i="1"/>
  <c r="FZ12" i="1"/>
  <c r="FY13" i="1"/>
  <c r="FZ13" i="1"/>
  <c r="FY14" i="1"/>
  <c r="FZ14" i="1"/>
  <c r="FY15" i="1"/>
  <c r="FZ15" i="1"/>
  <c r="FY16" i="1"/>
  <c r="FZ16" i="1"/>
  <c r="FY17" i="1"/>
  <c r="FZ17" i="1"/>
  <c r="FY18" i="1"/>
  <c r="FZ18" i="1"/>
  <c r="FY19" i="1"/>
  <c r="FZ19" i="1"/>
  <c r="FY20" i="1"/>
  <c r="FZ20" i="1"/>
  <c r="FY21" i="1"/>
  <c r="FZ21" i="1"/>
  <c r="FY22" i="1"/>
  <c r="FZ22" i="1"/>
  <c r="FY23" i="1"/>
  <c r="FZ23" i="1"/>
  <c r="FY24" i="1"/>
  <c r="FZ24" i="1"/>
  <c r="FY25" i="1"/>
  <c r="FZ25" i="1"/>
  <c r="FY26" i="1"/>
  <c r="FZ26" i="1"/>
  <c r="FY27" i="1"/>
  <c r="FZ27" i="1"/>
  <c r="FY28" i="1"/>
  <c r="FZ28" i="1"/>
  <c r="FY29" i="1"/>
  <c r="FZ29" i="1"/>
  <c r="FY30" i="1"/>
  <c r="FZ30" i="1"/>
  <c r="FY31" i="1"/>
  <c r="FZ31" i="1"/>
  <c r="FY32" i="1"/>
  <c r="FZ32" i="1"/>
  <c r="FY33" i="1"/>
  <c r="FZ33" i="1"/>
  <c r="FY34" i="1"/>
  <c r="FZ34" i="1"/>
  <c r="FY35" i="1"/>
  <c r="FZ35" i="1"/>
  <c r="FY36" i="1"/>
  <c r="FZ36" i="1"/>
  <c r="FY37" i="1"/>
  <c r="FZ37" i="1"/>
  <c r="FY38" i="1"/>
  <c r="FZ38" i="1"/>
  <c r="FY39" i="1"/>
  <c r="FZ39" i="1"/>
  <c r="FY40" i="1"/>
  <c r="FZ40" i="1"/>
  <c r="FY41" i="1"/>
  <c r="FZ41" i="1"/>
  <c r="FY42" i="1"/>
  <c r="FZ42" i="1"/>
  <c r="FY43" i="1"/>
  <c r="FZ43" i="1"/>
  <c r="FY44" i="1"/>
  <c r="FZ44" i="1"/>
  <c r="FY45" i="1"/>
  <c r="FZ45" i="1"/>
  <c r="FY46" i="1"/>
  <c r="FZ46" i="1"/>
  <c r="FZ4" i="1"/>
  <c r="FY4" i="1"/>
  <c r="FT5" i="1"/>
  <c r="FU5" i="1"/>
  <c r="FT6" i="1"/>
  <c r="FU6" i="1"/>
  <c r="FT7" i="1"/>
  <c r="FU7" i="1"/>
  <c r="FT8" i="1"/>
  <c r="FU8" i="1"/>
  <c r="FT9" i="1"/>
  <c r="FU9" i="1"/>
  <c r="FT10" i="1"/>
  <c r="FU10" i="1"/>
  <c r="FT11" i="1"/>
  <c r="FU11" i="1"/>
  <c r="FT12" i="1"/>
  <c r="FU12" i="1"/>
  <c r="FT13" i="1"/>
  <c r="FU13" i="1"/>
  <c r="FT14" i="1"/>
  <c r="FU14" i="1"/>
  <c r="FT15" i="1"/>
  <c r="FU15" i="1"/>
  <c r="FT16" i="1"/>
  <c r="FU16" i="1"/>
  <c r="FT17" i="1"/>
  <c r="FU17" i="1"/>
  <c r="FT18" i="1"/>
  <c r="FU18" i="1"/>
  <c r="FT19" i="1"/>
  <c r="FU19" i="1"/>
  <c r="FT20" i="1"/>
  <c r="FU20" i="1"/>
  <c r="FT21" i="1"/>
  <c r="FU21" i="1"/>
  <c r="FT22" i="1"/>
  <c r="FU22" i="1"/>
  <c r="FT23" i="1"/>
  <c r="FU23" i="1"/>
  <c r="FT24" i="1"/>
  <c r="FU24" i="1"/>
  <c r="FT25" i="1"/>
  <c r="FU25" i="1"/>
  <c r="FT26" i="1"/>
  <c r="FU26" i="1"/>
  <c r="FT27" i="1"/>
  <c r="FU27" i="1"/>
  <c r="FT28" i="1"/>
  <c r="FU28" i="1"/>
  <c r="FT29" i="1"/>
  <c r="FU29" i="1"/>
  <c r="FT30" i="1"/>
  <c r="FU30" i="1"/>
  <c r="FT31" i="1"/>
  <c r="FU31" i="1"/>
  <c r="FT32" i="1"/>
  <c r="FU32" i="1"/>
  <c r="FT33" i="1"/>
  <c r="FU33" i="1"/>
  <c r="FT34" i="1"/>
  <c r="FU34" i="1"/>
  <c r="FT35" i="1"/>
  <c r="FU35" i="1"/>
  <c r="FT36" i="1"/>
  <c r="FU36" i="1"/>
  <c r="FT37" i="1"/>
  <c r="FU37" i="1"/>
  <c r="FT38" i="1"/>
  <c r="FU38" i="1"/>
  <c r="FT39" i="1"/>
  <c r="FU39" i="1"/>
  <c r="FT40" i="1"/>
  <c r="FU40" i="1"/>
  <c r="FT41" i="1"/>
  <c r="FU41" i="1"/>
  <c r="FT42" i="1"/>
  <c r="FU42" i="1"/>
  <c r="FT43" i="1"/>
  <c r="FU43" i="1"/>
  <c r="FT44" i="1"/>
  <c r="FU44" i="1"/>
  <c r="FT45" i="1"/>
  <c r="FU45" i="1"/>
  <c r="FT46" i="1"/>
  <c r="FU46" i="1"/>
  <c r="FU4" i="1"/>
  <c r="FT4" i="1"/>
  <c r="FO5" i="1"/>
  <c r="FP5" i="1"/>
  <c r="FO6" i="1"/>
  <c r="FP6" i="1"/>
  <c r="FO7" i="1"/>
  <c r="FP7" i="1"/>
  <c r="FO8" i="1"/>
  <c r="FP8" i="1"/>
  <c r="FO9" i="1"/>
  <c r="FP9" i="1"/>
  <c r="FO10" i="1"/>
  <c r="FP10" i="1"/>
  <c r="FO11" i="1"/>
  <c r="FP11" i="1"/>
  <c r="FO12" i="1"/>
  <c r="FP12" i="1"/>
  <c r="FO13" i="1"/>
  <c r="FP13" i="1"/>
  <c r="FO14" i="1"/>
  <c r="FP14" i="1"/>
  <c r="FO15" i="1"/>
  <c r="FP15" i="1"/>
  <c r="FO16" i="1"/>
  <c r="FP16" i="1"/>
  <c r="FO17" i="1"/>
  <c r="FP17" i="1"/>
  <c r="FO18" i="1"/>
  <c r="FP18" i="1"/>
  <c r="FO19" i="1"/>
  <c r="FP19" i="1"/>
  <c r="FO20" i="1"/>
  <c r="FP20" i="1"/>
  <c r="FO21" i="1"/>
  <c r="FP21" i="1"/>
  <c r="FO22" i="1"/>
  <c r="FP22" i="1"/>
  <c r="FO23" i="1"/>
  <c r="FP23" i="1"/>
  <c r="FO24" i="1"/>
  <c r="FP24" i="1"/>
  <c r="FO25" i="1"/>
  <c r="FP25" i="1"/>
  <c r="FO26" i="1"/>
  <c r="FP26" i="1"/>
  <c r="FO27" i="1"/>
  <c r="FP27" i="1"/>
  <c r="FO28" i="1"/>
  <c r="FP28" i="1"/>
  <c r="FO29" i="1"/>
  <c r="FP29" i="1"/>
  <c r="FO30" i="1"/>
  <c r="FP30" i="1"/>
  <c r="FO31" i="1"/>
  <c r="FP31" i="1"/>
  <c r="FO32" i="1"/>
  <c r="FP32" i="1"/>
  <c r="FO33" i="1"/>
  <c r="FP33" i="1"/>
  <c r="FO34" i="1"/>
  <c r="FP34" i="1"/>
  <c r="FO35" i="1"/>
  <c r="FP35" i="1"/>
  <c r="FO36" i="1"/>
  <c r="FP36" i="1"/>
  <c r="FO37" i="1"/>
  <c r="FP37" i="1"/>
  <c r="FO38" i="1"/>
  <c r="FP38" i="1"/>
  <c r="FO39" i="1"/>
  <c r="FP39" i="1"/>
  <c r="FO40" i="1"/>
  <c r="FP40" i="1"/>
  <c r="FO41" i="1"/>
  <c r="FP41" i="1"/>
  <c r="FO42" i="1"/>
  <c r="FP42" i="1"/>
  <c r="FO43" i="1"/>
  <c r="FP43" i="1"/>
  <c r="FO44" i="1"/>
  <c r="FP44" i="1"/>
  <c r="FO45" i="1"/>
  <c r="FP45" i="1"/>
  <c r="FO46" i="1"/>
  <c r="FP46" i="1"/>
  <c r="FP4" i="1"/>
  <c r="FO4" i="1"/>
  <c r="FJ5" i="1"/>
  <c r="FK5" i="1"/>
  <c r="FJ6" i="1"/>
  <c r="FK6" i="1"/>
  <c r="FJ7" i="1"/>
  <c r="FK7" i="1"/>
  <c r="FJ8" i="1"/>
  <c r="FK8" i="1"/>
  <c r="FJ9" i="1"/>
  <c r="FK9" i="1"/>
  <c r="FJ10" i="1"/>
  <c r="FK10" i="1"/>
  <c r="FJ11" i="1"/>
  <c r="FK11" i="1"/>
  <c r="FJ12" i="1"/>
  <c r="FK12" i="1"/>
  <c r="FJ13" i="1"/>
  <c r="FK13" i="1"/>
  <c r="FJ14" i="1"/>
  <c r="FK14" i="1"/>
  <c r="FJ15" i="1"/>
  <c r="FK15" i="1"/>
  <c r="FJ16" i="1"/>
  <c r="FK16" i="1"/>
  <c r="FJ17" i="1"/>
  <c r="FK17" i="1"/>
  <c r="FJ18" i="1"/>
  <c r="FK18" i="1"/>
  <c r="FJ19" i="1"/>
  <c r="FK19" i="1"/>
  <c r="FJ20" i="1"/>
  <c r="FK20" i="1"/>
  <c r="FJ21" i="1"/>
  <c r="FK21" i="1"/>
  <c r="FJ22" i="1"/>
  <c r="FK22" i="1"/>
  <c r="FJ23" i="1"/>
  <c r="FK23" i="1"/>
  <c r="FJ24" i="1"/>
  <c r="FK24" i="1"/>
  <c r="FJ25" i="1"/>
  <c r="FK25" i="1"/>
  <c r="FJ26" i="1"/>
  <c r="FK26" i="1"/>
  <c r="FJ27" i="1"/>
  <c r="FK27" i="1"/>
  <c r="FJ28" i="1"/>
  <c r="FK28" i="1"/>
  <c r="FJ29" i="1"/>
  <c r="FK29" i="1"/>
  <c r="FJ30" i="1"/>
  <c r="FK30" i="1"/>
  <c r="FJ31" i="1"/>
  <c r="FK31" i="1"/>
  <c r="FJ32" i="1"/>
  <c r="FK32" i="1"/>
  <c r="FJ33" i="1"/>
  <c r="FK33" i="1"/>
  <c r="FJ34" i="1"/>
  <c r="FK34" i="1"/>
  <c r="FJ35" i="1"/>
  <c r="FK35" i="1"/>
  <c r="FJ36" i="1"/>
  <c r="FK36" i="1"/>
  <c r="FJ37" i="1"/>
  <c r="FK37" i="1"/>
  <c r="FJ38" i="1"/>
  <c r="FK38" i="1"/>
  <c r="FJ39" i="1"/>
  <c r="FK39" i="1"/>
  <c r="FJ40" i="1"/>
  <c r="FK40" i="1"/>
  <c r="FJ41" i="1"/>
  <c r="FK41" i="1"/>
  <c r="FJ42" i="1"/>
  <c r="FK42" i="1"/>
  <c r="FJ43" i="1"/>
  <c r="FK43" i="1"/>
  <c r="FJ44" i="1"/>
  <c r="FK44" i="1"/>
  <c r="FJ45" i="1"/>
  <c r="FK45" i="1"/>
  <c r="FJ46" i="1"/>
  <c r="FK46" i="1"/>
  <c r="FK4" i="1"/>
  <c r="FJ4" i="1"/>
  <c r="FE46" i="1"/>
  <c r="FF46" i="1"/>
  <c r="FE5" i="1"/>
  <c r="FF5" i="1"/>
  <c r="FE6" i="1"/>
  <c r="FF6" i="1"/>
  <c r="FE7" i="1"/>
  <c r="FF7" i="1"/>
  <c r="FE8" i="1"/>
  <c r="FF8" i="1"/>
  <c r="FE9" i="1"/>
  <c r="FF9" i="1"/>
  <c r="FE10" i="1"/>
  <c r="FF10" i="1"/>
  <c r="FE11" i="1"/>
  <c r="FF11" i="1"/>
  <c r="FE12" i="1"/>
  <c r="FF12" i="1"/>
  <c r="FE13" i="1"/>
  <c r="FF13" i="1"/>
  <c r="FE14" i="1"/>
  <c r="FF14" i="1"/>
  <c r="FE15" i="1"/>
  <c r="FF15" i="1"/>
  <c r="FE16" i="1"/>
  <c r="FF16" i="1"/>
  <c r="FE17" i="1"/>
  <c r="FF17" i="1"/>
  <c r="FE18" i="1"/>
  <c r="FF18" i="1"/>
  <c r="FE19" i="1"/>
  <c r="FF19" i="1"/>
  <c r="FE20" i="1"/>
  <c r="FF20" i="1"/>
  <c r="FE21" i="1"/>
  <c r="FF21" i="1"/>
  <c r="FE22" i="1"/>
  <c r="FF22" i="1"/>
  <c r="FE23" i="1"/>
  <c r="FF23" i="1"/>
  <c r="FE24" i="1"/>
  <c r="FF24" i="1"/>
  <c r="FE25" i="1"/>
  <c r="FF25" i="1"/>
  <c r="FE26" i="1"/>
  <c r="FF26" i="1"/>
  <c r="FE27" i="1"/>
  <c r="FF27" i="1"/>
  <c r="FE28" i="1"/>
  <c r="FF28" i="1"/>
  <c r="FE29" i="1"/>
  <c r="FF29" i="1"/>
  <c r="FE30" i="1"/>
  <c r="FF30" i="1"/>
  <c r="FE31" i="1"/>
  <c r="FF31" i="1"/>
  <c r="FE32" i="1"/>
  <c r="FF32" i="1"/>
  <c r="FE33" i="1"/>
  <c r="FF33" i="1"/>
  <c r="FE34" i="1"/>
  <c r="FF34" i="1"/>
  <c r="FE35" i="1"/>
  <c r="FF35" i="1"/>
  <c r="FE36" i="1"/>
  <c r="FF36" i="1"/>
  <c r="FE37" i="1"/>
  <c r="FF37" i="1"/>
  <c r="FE38" i="1"/>
  <c r="FF38" i="1"/>
  <c r="FE39" i="1"/>
  <c r="FF39" i="1"/>
  <c r="FE40" i="1"/>
  <c r="FF40" i="1"/>
  <c r="FE41" i="1"/>
  <c r="FF41" i="1"/>
  <c r="FE42" i="1"/>
  <c r="FF42" i="1"/>
  <c r="FE43" i="1"/>
  <c r="FF43" i="1"/>
  <c r="FE44" i="1"/>
  <c r="FF44" i="1"/>
  <c r="FE45" i="1"/>
  <c r="FF45" i="1"/>
  <c r="FF4" i="1"/>
  <c r="FE4" i="1"/>
  <c r="EZ46" i="1"/>
  <c r="FA46" i="1"/>
  <c r="EZ5" i="1"/>
  <c r="FA5" i="1"/>
  <c r="EZ6" i="1"/>
  <c r="FA6" i="1"/>
  <c r="EZ7" i="1"/>
  <c r="FA7" i="1"/>
  <c r="EZ8" i="1"/>
  <c r="FA8" i="1"/>
  <c r="EZ9" i="1"/>
  <c r="FA9" i="1"/>
  <c r="EZ10" i="1"/>
  <c r="FA10" i="1"/>
  <c r="EZ11" i="1"/>
  <c r="FA11" i="1"/>
  <c r="EZ12" i="1"/>
  <c r="FA12" i="1"/>
  <c r="EZ13" i="1"/>
  <c r="FA13" i="1"/>
  <c r="EZ14" i="1"/>
  <c r="FA14" i="1"/>
  <c r="EZ15" i="1"/>
  <c r="FA15" i="1"/>
  <c r="EZ16" i="1"/>
  <c r="FA16" i="1"/>
  <c r="EZ17" i="1"/>
  <c r="FA17" i="1"/>
  <c r="EZ18" i="1"/>
  <c r="FA18" i="1"/>
  <c r="EZ19" i="1"/>
  <c r="FA19" i="1"/>
  <c r="EZ20" i="1"/>
  <c r="FA20" i="1"/>
  <c r="EZ21" i="1"/>
  <c r="FA21" i="1"/>
  <c r="EZ22" i="1"/>
  <c r="FA22" i="1"/>
  <c r="EZ23" i="1"/>
  <c r="FA23" i="1"/>
  <c r="EZ24" i="1"/>
  <c r="FA24" i="1"/>
  <c r="EZ25" i="1"/>
  <c r="FA25" i="1"/>
  <c r="EZ26" i="1"/>
  <c r="FA26" i="1"/>
  <c r="EZ27" i="1"/>
  <c r="FA27" i="1"/>
  <c r="EZ28" i="1"/>
  <c r="FA28" i="1"/>
  <c r="EZ29" i="1"/>
  <c r="FA29" i="1"/>
  <c r="EZ30" i="1"/>
  <c r="FA30" i="1"/>
  <c r="EZ31" i="1"/>
  <c r="FA31" i="1"/>
  <c r="EZ32" i="1"/>
  <c r="FA32" i="1"/>
  <c r="EZ33" i="1"/>
  <c r="FA33" i="1"/>
  <c r="EZ34" i="1"/>
  <c r="FA34" i="1"/>
  <c r="EZ35" i="1"/>
  <c r="FA35" i="1"/>
  <c r="EZ36" i="1"/>
  <c r="FA36" i="1"/>
  <c r="EZ37" i="1"/>
  <c r="FA37" i="1"/>
  <c r="EZ38" i="1"/>
  <c r="FA38" i="1"/>
  <c r="EZ39" i="1"/>
  <c r="FA39" i="1"/>
  <c r="EZ40" i="1"/>
  <c r="FA40" i="1"/>
  <c r="EZ41" i="1"/>
  <c r="FA41" i="1"/>
  <c r="EZ42" i="1"/>
  <c r="FA42" i="1"/>
  <c r="EZ43" i="1"/>
  <c r="FA43" i="1"/>
  <c r="EZ44" i="1"/>
  <c r="FA44" i="1"/>
  <c r="EZ45" i="1"/>
  <c r="FA45" i="1"/>
  <c r="FA4" i="1"/>
  <c r="EZ4" i="1"/>
  <c r="EU46" i="1"/>
  <c r="EV46" i="1"/>
  <c r="EU5" i="1"/>
  <c r="EV5" i="1"/>
  <c r="EU6" i="1"/>
  <c r="EV6" i="1"/>
  <c r="EU7" i="1"/>
  <c r="EV7" i="1"/>
  <c r="EU8" i="1"/>
  <c r="EV8" i="1"/>
  <c r="EU9" i="1"/>
  <c r="EV9" i="1"/>
  <c r="EU10" i="1"/>
  <c r="EV10" i="1"/>
  <c r="EU11" i="1"/>
  <c r="EV11" i="1"/>
  <c r="EU12" i="1"/>
  <c r="EV12" i="1"/>
  <c r="EU13" i="1"/>
  <c r="EV13" i="1"/>
  <c r="EU14" i="1"/>
  <c r="EV14" i="1"/>
  <c r="EU15" i="1"/>
  <c r="EV15" i="1"/>
  <c r="EU16" i="1"/>
  <c r="EV16" i="1"/>
  <c r="EU17" i="1"/>
  <c r="EV17" i="1"/>
  <c r="EU18" i="1"/>
  <c r="EV18" i="1"/>
  <c r="EU19" i="1"/>
  <c r="EV19" i="1"/>
  <c r="EU20" i="1"/>
  <c r="EV20" i="1"/>
  <c r="EU21" i="1"/>
  <c r="EV21" i="1"/>
  <c r="EU22" i="1"/>
  <c r="EV22" i="1"/>
  <c r="EU23" i="1"/>
  <c r="EV23" i="1"/>
  <c r="EU24" i="1"/>
  <c r="EV24" i="1"/>
  <c r="EU25" i="1"/>
  <c r="EV25" i="1"/>
  <c r="EU26" i="1"/>
  <c r="EV26" i="1"/>
  <c r="EU27" i="1"/>
  <c r="EV27" i="1"/>
  <c r="EU28" i="1"/>
  <c r="EV28" i="1"/>
  <c r="EU29" i="1"/>
  <c r="EV29" i="1"/>
  <c r="EU30" i="1"/>
  <c r="EV30" i="1"/>
  <c r="EU31" i="1"/>
  <c r="EV31" i="1"/>
  <c r="EU32" i="1"/>
  <c r="EV32" i="1"/>
  <c r="EU33" i="1"/>
  <c r="EV33" i="1"/>
  <c r="EU34" i="1"/>
  <c r="EV34" i="1"/>
  <c r="EU35" i="1"/>
  <c r="EV35" i="1"/>
  <c r="EU36" i="1"/>
  <c r="EV36" i="1"/>
  <c r="EU37" i="1"/>
  <c r="EV37" i="1"/>
  <c r="EU38" i="1"/>
  <c r="EV38" i="1"/>
  <c r="EU39" i="1"/>
  <c r="EV39" i="1"/>
  <c r="EU40" i="1"/>
  <c r="EV40" i="1"/>
  <c r="EU41" i="1"/>
  <c r="EV41" i="1"/>
  <c r="EU42" i="1"/>
  <c r="EV42" i="1"/>
  <c r="EU43" i="1"/>
  <c r="EV43" i="1"/>
  <c r="EU44" i="1"/>
  <c r="EV44" i="1"/>
  <c r="EU45" i="1"/>
  <c r="EV45" i="1"/>
  <c r="EV4" i="1"/>
  <c r="EU4" i="1"/>
  <c r="JV44" i="1" l="1"/>
  <c r="JV42" i="1"/>
  <c r="JV40" i="1"/>
  <c r="JV38" i="1"/>
  <c r="JV36" i="1"/>
  <c r="JV34" i="1"/>
  <c r="JV32" i="1"/>
  <c r="JV30" i="1"/>
  <c r="JV28" i="1"/>
  <c r="JV26" i="1"/>
  <c r="JV24" i="1"/>
  <c r="JV22" i="1"/>
  <c r="JV20" i="1"/>
  <c r="JV18" i="1"/>
  <c r="JV16" i="1"/>
  <c r="JV14" i="1"/>
  <c r="JV12" i="1"/>
  <c r="JV10" i="1"/>
  <c r="JV8" i="1"/>
  <c r="JV6" i="1"/>
  <c r="EP46" i="1" l="1"/>
  <c r="EQ46" i="1"/>
  <c r="EP5" i="1"/>
  <c r="EQ5" i="1"/>
  <c r="EP6" i="1"/>
  <c r="EQ6" i="1"/>
  <c r="EP7" i="1"/>
  <c r="EQ7" i="1"/>
  <c r="EP8" i="1"/>
  <c r="EQ8" i="1"/>
  <c r="EP9" i="1"/>
  <c r="EQ9" i="1"/>
  <c r="EP10" i="1"/>
  <c r="EQ10" i="1"/>
  <c r="EP11" i="1"/>
  <c r="EQ11" i="1"/>
  <c r="EP12" i="1"/>
  <c r="EQ12" i="1"/>
  <c r="EP13" i="1"/>
  <c r="EQ13" i="1"/>
  <c r="EP14" i="1"/>
  <c r="EQ14" i="1"/>
  <c r="EP15" i="1"/>
  <c r="EQ15" i="1"/>
  <c r="EP16" i="1"/>
  <c r="EQ16" i="1"/>
  <c r="EP17" i="1"/>
  <c r="EQ17" i="1"/>
  <c r="EP18" i="1"/>
  <c r="EQ18" i="1"/>
  <c r="EP19" i="1"/>
  <c r="EQ19" i="1"/>
  <c r="EP20" i="1"/>
  <c r="EQ20" i="1"/>
  <c r="EP21" i="1"/>
  <c r="EQ21" i="1"/>
  <c r="EP22" i="1"/>
  <c r="EQ22" i="1"/>
  <c r="EP23" i="1"/>
  <c r="EQ23" i="1"/>
  <c r="EP24" i="1"/>
  <c r="EQ24" i="1"/>
  <c r="EP25" i="1"/>
  <c r="EQ25" i="1"/>
  <c r="EP26" i="1"/>
  <c r="EQ26" i="1"/>
  <c r="EP27" i="1"/>
  <c r="EQ27" i="1"/>
  <c r="EP28" i="1"/>
  <c r="EQ28" i="1"/>
  <c r="EP29" i="1"/>
  <c r="EQ29" i="1"/>
  <c r="EP30" i="1"/>
  <c r="EQ30" i="1"/>
  <c r="EP31" i="1"/>
  <c r="EQ31" i="1"/>
  <c r="EP32" i="1"/>
  <c r="EQ32" i="1"/>
  <c r="EP33" i="1"/>
  <c r="EQ33" i="1"/>
  <c r="EP34" i="1"/>
  <c r="EQ34" i="1"/>
  <c r="EP35" i="1"/>
  <c r="EQ35" i="1"/>
  <c r="EP36" i="1"/>
  <c r="EQ36" i="1"/>
  <c r="EP37" i="1"/>
  <c r="EQ37" i="1"/>
  <c r="EP38" i="1"/>
  <c r="EQ38" i="1"/>
  <c r="EP39" i="1"/>
  <c r="EQ39" i="1"/>
  <c r="EP40" i="1"/>
  <c r="EQ40" i="1"/>
  <c r="EP41" i="1"/>
  <c r="EQ41" i="1"/>
  <c r="EP42" i="1"/>
  <c r="EQ42" i="1"/>
  <c r="EP43" i="1"/>
  <c r="EQ43" i="1"/>
  <c r="EP44" i="1"/>
  <c r="EQ44" i="1"/>
  <c r="EP45" i="1"/>
  <c r="EQ45" i="1"/>
  <c r="EQ4" i="1"/>
  <c r="EP4" i="1"/>
  <c r="EK5" i="1" l="1"/>
  <c r="EL5" i="1"/>
  <c r="EK6" i="1"/>
  <c r="EL6" i="1"/>
  <c r="EK7" i="1"/>
  <c r="EL7" i="1"/>
  <c r="EK8" i="1"/>
  <c r="EL8" i="1"/>
  <c r="EK9" i="1"/>
  <c r="EL9" i="1"/>
  <c r="EK10" i="1"/>
  <c r="EL10" i="1"/>
  <c r="EK11" i="1"/>
  <c r="EL11" i="1"/>
  <c r="EK12" i="1"/>
  <c r="EL12" i="1"/>
  <c r="EK13" i="1"/>
  <c r="EL13" i="1"/>
  <c r="EK14" i="1"/>
  <c r="EL14" i="1"/>
  <c r="EK15" i="1"/>
  <c r="EL15" i="1"/>
  <c r="EK16" i="1"/>
  <c r="EL16" i="1"/>
  <c r="EK17" i="1"/>
  <c r="EL17" i="1"/>
  <c r="EK18" i="1"/>
  <c r="EL18" i="1"/>
  <c r="EK19" i="1"/>
  <c r="EL19" i="1"/>
  <c r="EK20" i="1"/>
  <c r="EL20" i="1"/>
  <c r="EK21" i="1"/>
  <c r="EL21" i="1"/>
  <c r="EK22" i="1"/>
  <c r="EL22" i="1"/>
  <c r="EK23" i="1"/>
  <c r="EL23" i="1"/>
  <c r="EK24" i="1"/>
  <c r="EL24" i="1"/>
  <c r="EK25" i="1"/>
  <c r="EL25" i="1"/>
  <c r="EK26" i="1"/>
  <c r="EL26" i="1"/>
  <c r="EK27" i="1"/>
  <c r="EL27" i="1"/>
  <c r="EK28" i="1"/>
  <c r="EL28" i="1"/>
  <c r="EK29" i="1"/>
  <c r="EL29" i="1"/>
  <c r="EK30" i="1"/>
  <c r="EL30" i="1"/>
  <c r="EK31" i="1"/>
  <c r="EL31" i="1"/>
  <c r="EK32" i="1"/>
  <c r="EL32" i="1"/>
  <c r="EK33" i="1"/>
  <c r="EL33" i="1"/>
  <c r="EK34" i="1"/>
  <c r="EL34" i="1"/>
  <c r="EK35" i="1"/>
  <c r="EL35" i="1"/>
  <c r="EK36" i="1"/>
  <c r="EL36" i="1"/>
  <c r="EK37" i="1"/>
  <c r="EL37" i="1"/>
  <c r="EK38" i="1"/>
  <c r="EL38" i="1"/>
  <c r="EK39" i="1"/>
  <c r="EL39" i="1"/>
  <c r="EK40" i="1"/>
  <c r="EL40" i="1"/>
  <c r="EK41" i="1"/>
  <c r="EL41" i="1"/>
  <c r="EK42" i="1"/>
  <c r="EL42" i="1"/>
  <c r="EK43" i="1"/>
  <c r="EL43" i="1"/>
  <c r="EK44" i="1"/>
  <c r="EL44" i="1"/>
  <c r="EK45" i="1"/>
  <c r="EL45" i="1"/>
  <c r="EK46" i="1"/>
  <c r="EL46" i="1"/>
  <c r="EL4" i="1"/>
  <c r="EK4" i="1"/>
  <c r="EF46" i="1"/>
  <c r="EG46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G4" i="1"/>
  <c r="EF4" i="1"/>
  <c r="EA5" i="1"/>
  <c r="EB5" i="1"/>
  <c r="EA6" i="1"/>
  <c r="EB6" i="1"/>
  <c r="EA7" i="1"/>
  <c r="EB7" i="1"/>
  <c r="EA8" i="1"/>
  <c r="EB8" i="1"/>
  <c r="EA9" i="1"/>
  <c r="EB9" i="1"/>
  <c r="EA10" i="1"/>
  <c r="EB10" i="1"/>
  <c r="EA11" i="1"/>
  <c r="EB11" i="1"/>
  <c r="EA12" i="1"/>
  <c r="EB12" i="1"/>
  <c r="EA13" i="1"/>
  <c r="EB13" i="1"/>
  <c r="EA14" i="1"/>
  <c r="EB14" i="1"/>
  <c r="EA15" i="1"/>
  <c r="EB15" i="1"/>
  <c r="EA16" i="1"/>
  <c r="EB16" i="1"/>
  <c r="EA17" i="1"/>
  <c r="EB17" i="1"/>
  <c r="EA18" i="1"/>
  <c r="EB18" i="1"/>
  <c r="EA19" i="1"/>
  <c r="EB19" i="1"/>
  <c r="EA20" i="1"/>
  <c r="EB20" i="1"/>
  <c r="EA21" i="1"/>
  <c r="EB21" i="1"/>
  <c r="EA22" i="1"/>
  <c r="EB22" i="1"/>
  <c r="EA23" i="1"/>
  <c r="EB23" i="1"/>
  <c r="EA24" i="1"/>
  <c r="EB24" i="1"/>
  <c r="EA25" i="1"/>
  <c r="EB25" i="1"/>
  <c r="EA26" i="1"/>
  <c r="EB26" i="1"/>
  <c r="EA27" i="1"/>
  <c r="EB27" i="1"/>
  <c r="EA28" i="1"/>
  <c r="EB28" i="1"/>
  <c r="EA29" i="1"/>
  <c r="EB29" i="1"/>
  <c r="EA30" i="1"/>
  <c r="EB30" i="1"/>
  <c r="EA31" i="1"/>
  <c r="EB31" i="1"/>
  <c r="EA32" i="1"/>
  <c r="EB32" i="1"/>
  <c r="EA33" i="1"/>
  <c r="EB33" i="1"/>
  <c r="EA34" i="1"/>
  <c r="EB34" i="1"/>
  <c r="EA35" i="1"/>
  <c r="EB35" i="1"/>
  <c r="EA36" i="1"/>
  <c r="EB36" i="1"/>
  <c r="EA37" i="1"/>
  <c r="EB37" i="1"/>
  <c r="EA38" i="1"/>
  <c r="EB38" i="1"/>
  <c r="EA39" i="1"/>
  <c r="EB39" i="1"/>
  <c r="EA40" i="1"/>
  <c r="EB40" i="1"/>
  <c r="EA41" i="1"/>
  <c r="EB41" i="1"/>
  <c r="EA42" i="1"/>
  <c r="EB42" i="1"/>
  <c r="EA43" i="1"/>
  <c r="EB43" i="1"/>
  <c r="EA44" i="1"/>
  <c r="EB44" i="1"/>
  <c r="EA45" i="1"/>
  <c r="EB45" i="1"/>
  <c r="EA46" i="1"/>
  <c r="EB46" i="1"/>
  <c r="EB4" i="1"/>
  <c r="EA4" i="1"/>
  <c r="DV46" i="1"/>
  <c r="DW46" i="1"/>
  <c r="DV5" i="1"/>
  <c r="DW5" i="1"/>
  <c r="DV6" i="1"/>
  <c r="DW6" i="1"/>
  <c r="DV7" i="1"/>
  <c r="DW7" i="1"/>
  <c r="DV8" i="1"/>
  <c r="DW8" i="1"/>
  <c r="DV9" i="1"/>
  <c r="DW9" i="1"/>
  <c r="DV10" i="1"/>
  <c r="DW10" i="1"/>
  <c r="DV11" i="1"/>
  <c r="DW11" i="1"/>
  <c r="DV12" i="1"/>
  <c r="DW12" i="1"/>
  <c r="DV13" i="1"/>
  <c r="DW13" i="1"/>
  <c r="DV14" i="1"/>
  <c r="DW14" i="1"/>
  <c r="DV15" i="1"/>
  <c r="DW15" i="1"/>
  <c r="DV16" i="1"/>
  <c r="DW16" i="1"/>
  <c r="DV17" i="1"/>
  <c r="DW17" i="1"/>
  <c r="DV18" i="1"/>
  <c r="DW18" i="1"/>
  <c r="DV19" i="1"/>
  <c r="DW19" i="1"/>
  <c r="DV20" i="1"/>
  <c r="DW20" i="1"/>
  <c r="DV21" i="1"/>
  <c r="DW21" i="1"/>
  <c r="DV22" i="1"/>
  <c r="DW22" i="1"/>
  <c r="DV23" i="1"/>
  <c r="DW23" i="1"/>
  <c r="DV24" i="1"/>
  <c r="DW24" i="1"/>
  <c r="DV25" i="1"/>
  <c r="DW25" i="1"/>
  <c r="DV26" i="1"/>
  <c r="DW26" i="1"/>
  <c r="DV27" i="1"/>
  <c r="DW27" i="1"/>
  <c r="DV28" i="1"/>
  <c r="DW28" i="1"/>
  <c r="DV29" i="1"/>
  <c r="DW29" i="1"/>
  <c r="DV30" i="1"/>
  <c r="DW30" i="1"/>
  <c r="DV31" i="1"/>
  <c r="DW31" i="1"/>
  <c r="DV32" i="1"/>
  <c r="DW32" i="1"/>
  <c r="DV33" i="1"/>
  <c r="DW33" i="1"/>
  <c r="DV34" i="1"/>
  <c r="DW34" i="1"/>
  <c r="DV35" i="1"/>
  <c r="DW35" i="1"/>
  <c r="DV36" i="1"/>
  <c r="DW36" i="1"/>
  <c r="DV37" i="1"/>
  <c r="DW37" i="1"/>
  <c r="DV38" i="1"/>
  <c r="DW38" i="1"/>
  <c r="DV39" i="1"/>
  <c r="DW39" i="1"/>
  <c r="DV40" i="1"/>
  <c r="DW40" i="1"/>
  <c r="DV41" i="1"/>
  <c r="DW41" i="1"/>
  <c r="DV42" i="1"/>
  <c r="DW42" i="1"/>
  <c r="DV43" i="1"/>
  <c r="DW43" i="1"/>
  <c r="DV44" i="1"/>
  <c r="DW44" i="1"/>
  <c r="DV45" i="1"/>
  <c r="DW45" i="1"/>
  <c r="DW4" i="1"/>
  <c r="DV4" i="1"/>
  <c r="DQ46" i="1"/>
  <c r="DR46" i="1"/>
  <c r="DQ5" i="1"/>
  <c r="DR5" i="1"/>
  <c r="DQ6" i="1"/>
  <c r="DR6" i="1"/>
  <c r="DQ7" i="1"/>
  <c r="DR7" i="1"/>
  <c r="DQ8" i="1"/>
  <c r="DR8" i="1"/>
  <c r="DQ9" i="1"/>
  <c r="DR9" i="1"/>
  <c r="DQ10" i="1"/>
  <c r="DR10" i="1"/>
  <c r="DQ11" i="1"/>
  <c r="DR11" i="1"/>
  <c r="DQ12" i="1"/>
  <c r="DR12" i="1"/>
  <c r="DQ13" i="1"/>
  <c r="DR13" i="1"/>
  <c r="DQ14" i="1"/>
  <c r="DR14" i="1"/>
  <c r="DQ15" i="1"/>
  <c r="DR15" i="1"/>
  <c r="DQ16" i="1"/>
  <c r="DR16" i="1"/>
  <c r="DQ17" i="1"/>
  <c r="DR17" i="1"/>
  <c r="DQ18" i="1"/>
  <c r="DR18" i="1"/>
  <c r="DQ19" i="1"/>
  <c r="DR19" i="1"/>
  <c r="DQ20" i="1"/>
  <c r="DR20" i="1"/>
  <c r="DQ21" i="1"/>
  <c r="DR21" i="1"/>
  <c r="DQ22" i="1"/>
  <c r="DR22" i="1"/>
  <c r="DQ23" i="1"/>
  <c r="DR23" i="1"/>
  <c r="DQ24" i="1"/>
  <c r="DR24" i="1"/>
  <c r="DQ25" i="1"/>
  <c r="DR25" i="1"/>
  <c r="DQ26" i="1"/>
  <c r="DR26" i="1"/>
  <c r="DQ27" i="1"/>
  <c r="DR27" i="1"/>
  <c r="DQ28" i="1"/>
  <c r="DR28" i="1"/>
  <c r="DQ29" i="1"/>
  <c r="DR29" i="1"/>
  <c r="DQ30" i="1"/>
  <c r="DR30" i="1"/>
  <c r="DQ31" i="1"/>
  <c r="DR31" i="1"/>
  <c r="DQ32" i="1"/>
  <c r="DR32" i="1"/>
  <c r="DQ33" i="1"/>
  <c r="DR33" i="1"/>
  <c r="DQ34" i="1"/>
  <c r="DR34" i="1"/>
  <c r="DQ35" i="1"/>
  <c r="DR35" i="1"/>
  <c r="DQ36" i="1"/>
  <c r="DR36" i="1"/>
  <c r="DQ37" i="1"/>
  <c r="DR37" i="1"/>
  <c r="DQ38" i="1"/>
  <c r="DR38" i="1"/>
  <c r="DQ39" i="1"/>
  <c r="DR39" i="1"/>
  <c r="DQ40" i="1"/>
  <c r="DR40" i="1"/>
  <c r="DQ41" i="1"/>
  <c r="DR41" i="1"/>
  <c r="DQ42" i="1"/>
  <c r="DR42" i="1"/>
  <c r="DQ43" i="1"/>
  <c r="DR43" i="1"/>
  <c r="DQ44" i="1"/>
  <c r="DR44" i="1"/>
  <c r="DQ45" i="1"/>
  <c r="DR45" i="1"/>
  <c r="DR4" i="1"/>
  <c r="DQ4" i="1"/>
  <c r="DL46" i="1"/>
  <c r="DM46" i="1"/>
  <c r="DL5" i="1"/>
  <c r="DM5" i="1"/>
  <c r="DL6" i="1"/>
  <c r="DM6" i="1"/>
  <c r="DL7" i="1"/>
  <c r="DM7" i="1"/>
  <c r="DL8" i="1"/>
  <c r="DM8" i="1"/>
  <c r="DL9" i="1"/>
  <c r="DM9" i="1"/>
  <c r="DL10" i="1"/>
  <c r="DM10" i="1"/>
  <c r="DL11" i="1"/>
  <c r="DM11" i="1"/>
  <c r="DL12" i="1"/>
  <c r="DM12" i="1"/>
  <c r="DL13" i="1"/>
  <c r="DM13" i="1"/>
  <c r="DL14" i="1"/>
  <c r="DM14" i="1"/>
  <c r="DL15" i="1"/>
  <c r="DM15" i="1"/>
  <c r="DL16" i="1"/>
  <c r="DM16" i="1"/>
  <c r="DL17" i="1"/>
  <c r="DM17" i="1"/>
  <c r="DL18" i="1"/>
  <c r="DM18" i="1"/>
  <c r="DL19" i="1"/>
  <c r="DM19" i="1"/>
  <c r="DL20" i="1"/>
  <c r="DM20" i="1"/>
  <c r="DL21" i="1"/>
  <c r="DM21" i="1"/>
  <c r="DL22" i="1"/>
  <c r="DM22" i="1"/>
  <c r="DL23" i="1"/>
  <c r="DM23" i="1"/>
  <c r="DL24" i="1"/>
  <c r="DM24" i="1"/>
  <c r="DL25" i="1"/>
  <c r="DM25" i="1"/>
  <c r="DL26" i="1"/>
  <c r="DM26" i="1"/>
  <c r="DL27" i="1"/>
  <c r="DM27" i="1"/>
  <c r="DL28" i="1"/>
  <c r="DM28" i="1"/>
  <c r="DL29" i="1"/>
  <c r="DM29" i="1"/>
  <c r="DL30" i="1"/>
  <c r="DM30" i="1"/>
  <c r="DL31" i="1"/>
  <c r="DM31" i="1"/>
  <c r="DL32" i="1"/>
  <c r="DM32" i="1"/>
  <c r="DL33" i="1"/>
  <c r="DM33" i="1"/>
  <c r="DL34" i="1"/>
  <c r="DM34" i="1"/>
  <c r="DL35" i="1"/>
  <c r="DM35" i="1"/>
  <c r="DL36" i="1"/>
  <c r="DM36" i="1"/>
  <c r="DL37" i="1"/>
  <c r="DM37" i="1"/>
  <c r="DL38" i="1"/>
  <c r="DM38" i="1"/>
  <c r="DL39" i="1"/>
  <c r="DM39" i="1"/>
  <c r="DL40" i="1"/>
  <c r="DM40" i="1"/>
  <c r="DL41" i="1"/>
  <c r="DM41" i="1"/>
  <c r="DL42" i="1"/>
  <c r="DM42" i="1"/>
  <c r="DL43" i="1"/>
  <c r="DM43" i="1"/>
  <c r="DL44" i="1"/>
  <c r="DM44" i="1"/>
  <c r="DL45" i="1"/>
  <c r="DM45" i="1"/>
  <c r="DM4" i="1"/>
  <c r="DL4" i="1"/>
  <c r="DG5" i="1"/>
  <c r="DH5" i="1"/>
  <c r="DG6" i="1"/>
  <c r="DH6" i="1"/>
  <c r="DG7" i="1"/>
  <c r="DH7" i="1"/>
  <c r="DG8" i="1"/>
  <c r="DH8" i="1"/>
  <c r="DG9" i="1"/>
  <c r="DH9" i="1"/>
  <c r="DG10" i="1"/>
  <c r="DH10" i="1"/>
  <c r="DG11" i="1"/>
  <c r="DH11" i="1"/>
  <c r="DG12" i="1"/>
  <c r="DH12" i="1"/>
  <c r="DG13" i="1"/>
  <c r="DH13" i="1"/>
  <c r="DG14" i="1"/>
  <c r="DH14" i="1"/>
  <c r="DG15" i="1"/>
  <c r="DH15" i="1"/>
  <c r="DG16" i="1"/>
  <c r="DH16" i="1"/>
  <c r="DG17" i="1"/>
  <c r="DH17" i="1"/>
  <c r="DG18" i="1"/>
  <c r="DH18" i="1"/>
  <c r="DG19" i="1"/>
  <c r="DH19" i="1"/>
  <c r="DG20" i="1"/>
  <c r="DH20" i="1"/>
  <c r="DG21" i="1"/>
  <c r="DH21" i="1"/>
  <c r="DG22" i="1"/>
  <c r="DH22" i="1"/>
  <c r="DG23" i="1"/>
  <c r="DH23" i="1"/>
  <c r="DG24" i="1"/>
  <c r="DH24" i="1"/>
  <c r="DG25" i="1"/>
  <c r="DH25" i="1"/>
  <c r="DG26" i="1"/>
  <c r="DH26" i="1"/>
  <c r="DG27" i="1"/>
  <c r="DH27" i="1"/>
  <c r="DG28" i="1"/>
  <c r="DH28" i="1"/>
  <c r="DG29" i="1"/>
  <c r="DH29" i="1"/>
  <c r="DG30" i="1"/>
  <c r="DH30" i="1"/>
  <c r="DG31" i="1"/>
  <c r="DH31" i="1"/>
  <c r="DG32" i="1"/>
  <c r="DH32" i="1"/>
  <c r="DG33" i="1"/>
  <c r="DH33" i="1"/>
  <c r="DG34" i="1"/>
  <c r="DH34" i="1"/>
  <c r="DG35" i="1"/>
  <c r="DH35" i="1"/>
  <c r="DG36" i="1"/>
  <c r="DH36" i="1"/>
  <c r="DG37" i="1"/>
  <c r="DH37" i="1"/>
  <c r="DG38" i="1"/>
  <c r="DH38" i="1"/>
  <c r="DG39" i="1"/>
  <c r="DH39" i="1"/>
  <c r="DG40" i="1"/>
  <c r="DH40" i="1"/>
  <c r="DG41" i="1"/>
  <c r="DH41" i="1"/>
  <c r="DG42" i="1"/>
  <c r="DH42" i="1"/>
  <c r="DG43" i="1"/>
  <c r="DH43" i="1"/>
  <c r="DG44" i="1"/>
  <c r="DH44" i="1"/>
  <c r="DG45" i="1"/>
  <c r="DH45" i="1"/>
  <c r="DG46" i="1"/>
  <c r="DH46" i="1"/>
  <c r="DH4" i="1"/>
  <c r="DG4" i="1"/>
  <c r="DC46" i="1"/>
  <c r="DB46" i="1"/>
  <c r="DC45" i="1"/>
  <c r="DB45" i="1"/>
  <c r="DC44" i="1"/>
  <c r="DB44" i="1"/>
  <c r="DC43" i="1"/>
  <c r="DB43" i="1"/>
  <c r="DC42" i="1"/>
  <c r="DB42" i="1"/>
  <c r="DC41" i="1"/>
  <c r="DB41" i="1"/>
  <c r="DC40" i="1"/>
  <c r="DB40" i="1"/>
  <c r="DC39" i="1"/>
  <c r="DB39" i="1"/>
  <c r="DC38" i="1"/>
  <c r="DB38" i="1"/>
  <c r="DC37" i="1"/>
  <c r="DB37" i="1"/>
  <c r="DC36" i="1"/>
  <c r="DB36" i="1"/>
  <c r="DC35" i="1"/>
  <c r="DB35" i="1"/>
  <c r="DC34" i="1"/>
  <c r="DB34" i="1"/>
  <c r="DC33" i="1"/>
  <c r="DB33" i="1"/>
  <c r="DC32" i="1"/>
  <c r="DB32" i="1"/>
  <c r="DC31" i="1"/>
  <c r="DB31" i="1"/>
  <c r="DC30" i="1"/>
  <c r="DB30" i="1"/>
  <c r="DC29" i="1"/>
  <c r="DB29" i="1"/>
  <c r="DC28" i="1"/>
  <c r="DB28" i="1"/>
  <c r="DC27" i="1"/>
  <c r="DB27" i="1"/>
  <c r="DC26" i="1"/>
  <c r="DB26" i="1"/>
  <c r="DC25" i="1"/>
  <c r="DB25" i="1"/>
  <c r="DC24" i="1"/>
  <c r="DB24" i="1"/>
  <c r="DC23" i="1"/>
  <c r="DB23" i="1"/>
  <c r="DC22" i="1"/>
  <c r="DB22" i="1"/>
  <c r="DC21" i="1"/>
  <c r="DB21" i="1"/>
  <c r="DC20" i="1"/>
  <c r="DB20" i="1"/>
  <c r="DC19" i="1"/>
  <c r="DB19" i="1"/>
  <c r="DC18" i="1"/>
  <c r="DB18" i="1"/>
  <c r="DC17" i="1"/>
  <c r="DB17" i="1"/>
  <c r="DC16" i="1"/>
  <c r="DB16" i="1"/>
  <c r="DC15" i="1"/>
  <c r="DB15" i="1"/>
  <c r="DC14" i="1"/>
  <c r="DB14" i="1"/>
  <c r="DC13" i="1"/>
  <c r="DB13" i="1"/>
  <c r="DC12" i="1"/>
  <c r="DB12" i="1"/>
  <c r="DC11" i="1"/>
  <c r="DB11" i="1"/>
  <c r="DC10" i="1"/>
  <c r="DB10" i="1"/>
  <c r="DC9" i="1"/>
  <c r="DB9" i="1"/>
  <c r="DC8" i="1"/>
  <c r="DB8" i="1"/>
  <c r="DC7" i="1"/>
  <c r="DB7" i="1"/>
  <c r="DC6" i="1"/>
  <c r="DB6" i="1"/>
  <c r="DC5" i="1"/>
  <c r="DB5" i="1"/>
  <c r="DC4" i="1"/>
  <c r="DB4" i="1"/>
  <c r="CW5" i="1"/>
  <c r="CX5" i="1"/>
  <c r="CW6" i="1"/>
  <c r="CX6" i="1"/>
  <c r="CW7" i="1"/>
  <c r="CX7" i="1"/>
  <c r="CW8" i="1"/>
  <c r="CX8" i="1"/>
  <c r="CW9" i="1"/>
  <c r="CX9" i="1"/>
  <c r="CW10" i="1"/>
  <c r="CX10" i="1"/>
  <c r="CW11" i="1"/>
  <c r="CX11" i="1"/>
  <c r="CW12" i="1"/>
  <c r="CX12" i="1"/>
  <c r="CW13" i="1"/>
  <c r="CX13" i="1"/>
  <c r="CW14" i="1"/>
  <c r="CX14" i="1"/>
  <c r="CW15" i="1"/>
  <c r="CX15" i="1"/>
  <c r="CW16" i="1"/>
  <c r="CX16" i="1"/>
  <c r="CW17" i="1"/>
  <c r="CX17" i="1"/>
  <c r="CW18" i="1"/>
  <c r="CX18" i="1"/>
  <c r="CW19" i="1"/>
  <c r="CX19" i="1"/>
  <c r="CW20" i="1"/>
  <c r="CX20" i="1"/>
  <c r="CW21" i="1"/>
  <c r="CX21" i="1"/>
  <c r="CW22" i="1"/>
  <c r="CX22" i="1"/>
  <c r="CW23" i="1"/>
  <c r="CX23" i="1"/>
  <c r="CW24" i="1"/>
  <c r="CX24" i="1"/>
  <c r="CW25" i="1"/>
  <c r="CX25" i="1"/>
  <c r="CW26" i="1"/>
  <c r="CX26" i="1"/>
  <c r="CW27" i="1"/>
  <c r="CX27" i="1"/>
  <c r="CW28" i="1"/>
  <c r="CX28" i="1"/>
  <c r="CW29" i="1"/>
  <c r="CX29" i="1"/>
  <c r="CW30" i="1"/>
  <c r="CX30" i="1"/>
  <c r="CW31" i="1"/>
  <c r="CX31" i="1"/>
  <c r="CW32" i="1"/>
  <c r="CX32" i="1"/>
  <c r="CW33" i="1"/>
  <c r="CX33" i="1"/>
  <c r="CW34" i="1"/>
  <c r="CX34" i="1"/>
  <c r="CW35" i="1"/>
  <c r="CX35" i="1"/>
  <c r="CW36" i="1"/>
  <c r="CX36" i="1"/>
  <c r="CW37" i="1"/>
  <c r="CX37" i="1"/>
  <c r="CW38" i="1"/>
  <c r="CX38" i="1"/>
  <c r="CW39" i="1"/>
  <c r="CX39" i="1"/>
  <c r="CW40" i="1"/>
  <c r="CX40" i="1"/>
  <c r="CW41" i="1"/>
  <c r="CX41" i="1"/>
  <c r="CW42" i="1"/>
  <c r="CX42" i="1"/>
  <c r="CW43" i="1"/>
  <c r="CX43" i="1"/>
  <c r="CW44" i="1"/>
  <c r="CX44" i="1"/>
  <c r="CW45" i="1"/>
  <c r="CX45" i="1"/>
  <c r="CW46" i="1"/>
  <c r="CX46" i="1"/>
  <c r="CX4" i="1"/>
  <c r="CW4" i="1"/>
  <c r="CS46" i="1"/>
  <c r="CR46" i="1"/>
  <c r="CS45" i="1"/>
  <c r="CR45" i="1"/>
  <c r="CS44" i="1"/>
  <c r="CR44" i="1"/>
  <c r="CS43" i="1"/>
  <c r="CR43" i="1"/>
  <c r="CS42" i="1"/>
  <c r="CR42" i="1"/>
  <c r="CS41" i="1"/>
  <c r="CR41" i="1"/>
  <c r="CS40" i="1"/>
  <c r="CR40" i="1"/>
  <c r="CS39" i="1"/>
  <c r="CR39" i="1"/>
  <c r="CS38" i="1"/>
  <c r="CR38" i="1"/>
  <c r="CS37" i="1"/>
  <c r="CR37" i="1"/>
  <c r="CS36" i="1"/>
  <c r="CR36" i="1"/>
  <c r="CS35" i="1"/>
  <c r="CR35" i="1"/>
  <c r="CS34" i="1"/>
  <c r="CR34" i="1"/>
  <c r="CS33" i="1"/>
  <c r="CR33" i="1"/>
  <c r="CS32" i="1"/>
  <c r="CR32" i="1"/>
  <c r="CS31" i="1"/>
  <c r="CR31" i="1"/>
  <c r="CS30" i="1"/>
  <c r="CR30" i="1"/>
  <c r="CS29" i="1"/>
  <c r="CR29" i="1"/>
  <c r="CS28" i="1"/>
  <c r="CR28" i="1"/>
  <c r="CS27" i="1"/>
  <c r="CR27" i="1"/>
  <c r="CS26" i="1"/>
  <c r="CR26" i="1"/>
  <c r="CS25" i="1"/>
  <c r="CR25" i="1"/>
  <c r="CS24" i="1"/>
  <c r="CR24" i="1"/>
  <c r="CS23" i="1"/>
  <c r="CR23" i="1"/>
  <c r="CS22" i="1"/>
  <c r="CR22" i="1"/>
  <c r="CS21" i="1"/>
  <c r="CR21" i="1"/>
  <c r="CS20" i="1"/>
  <c r="CR20" i="1"/>
  <c r="CS19" i="1"/>
  <c r="CR19" i="1"/>
  <c r="CS18" i="1"/>
  <c r="CR18" i="1"/>
  <c r="CS17" i="1"/>
  <c r="CR17" i="1"/>
  <c r="CS16" i="1"/>
  <c r="CR16" i="1"/>
  <c r="CS15" i="1"/>
  <c r="CR15" i="1"/>
  <c r="CS14" i="1"/>
  <c r="CR14" i="1"/>
  <c r="CS13" i="1"/>
  <c r="CR13" i="1"/>
  <c r="CS12" i="1"/>
  <c r="CR12" i="1"/>
  <c r="CS11" i="1"/>
  <c r="CR11" i="1"/>
  <c r="CS10" i="1"/>
  <c r="CR10" i="1"/>
  <c r="CS9" i="1"/>
  <c r="CR9" i="1"/>
  <c r="CS8" i="1"/>
  <c r="CR8" i="1"/>
  <c r="CS7" i="1"/>
  <c r="CR7" i="1"/>
  <c r="CS6" i="1"/>
  <c r="CR6" i="1"/>
  <c r="CS5" i="1"/>
  <c r="CR5" i="1"/>
  <c r="CS4" i="1"/>
  <c r="CR4" i="1"/>
  <c r="CN46" i="1"/>
  <c r="CM46" i="1"/>
  <c r="CN45" i="1"/>
  <c r="CM45" i="1"/>
  <c r="CN44" i="1"/>
  <c r="CM44" i="1"/>
  <c r="CN43" i="1"/>
  <c r="CM43" i="1"/>
  <c r="CN42" i="1"/>
  <c r="CM42" i="1"/>
  <c r="CN41" i="1"/>
  <c r="CM41" i="1"/>
  <c r="CN40" i="1"/>
  <c r="CM40" i="1"/>
  <c r="CN39" i="1"/>
  <c r="CM39" i="1"/>
  <c r="CN38" i="1"/>
  <c r="CM38" i="1"/>
  <c r="CN37" i="1"/>
  <c r="CM37" i="1"/>
  <c r="CN36" i="1"/>
  <c r="CM36" i="1"/>
  <c r="CN35" i="1"/>
  <c r="CM35" i="1"/>
  <c r="CN34" i="1"/>
  <c r="CM34" i="1"/>
  <c r="CN33" i="1"/>
  <c r="CM33" i="1"/>
  <c r="CN32" i="1"/>
  <c r="CM32" i="1"/>
  <c r="CN31" i="1"/>
  <c r="CM31" i="1"/>
  <c r="CN30" i="1"/>
  <c r="CM30" i="1"/>
  <c r="CN29" i="1"/>
  <c r="CM29" i="1"/>
  <c r="CN28" i="1"/>
  <c r="CM28" i="1"/>
  <c r="CN27" i="1"/>
  <c r="CM27" i="1"/>
  <c r="CN26" i="1"/>
  <c r="CM26" i="1"/>
  <c r="CN25" i="1"/>
  <c r="CM25" i="1"/>
  <c r="CN24" i="1"/>
  <c r="CM24" i="1"/>
  <c r="CN23" i="1"/>
  <c r="CM23" i="1"/>
  <c r="CN22" i="1"/>
  <c r="CM22" i="1"/>
  <c r="CN21" i="1"/>
  <c r="CM21" i="1"/>
  <c r="CN20" i="1"/>
  <c r="CM20" i="1"/>
  <c r="CN19" i="1"/>
  <c r="CM19" i="1"/>
  <c r="CN18" i="1"/>
  <c r="CM18" i="1"/>
  <c r="CN17" i="1"/>
  <c r="CM17" i="1"/>
  <c r="CN16" i="1"/>
  <c r="CM16" i="1"/>
  <c r="CN15" i="1"/>
  <c r="CM15" i="1"/>
  <c r="CN14" i="1"/>
  <c r="CM14" i="1"/>
  <c r="CN13" i="1"/>
  <c r="CM13" i="1"/>
  <c r="CN12" i="1"/>
  <c r="CM12" i="1"/>
  <c r="CN11" i="1"/>
  <c r="CM11" i="1"/>
  <c r="CN10" i="1"/>
  <c r="CM10" i="1"/>
  <c r="CN9" i="1"/>
  <c r="CM9" i="1"/>
  <c r="CN8" i="1"/>
  <c r="CM8" i="1"/>
  <c r="CN7" i="1"/>
  <c r="CM7" i="1"/>
  <c r="CN6" i="1"/>
  <c r="CM6" i="1"/>
  <c r="CN5" i="1"/>
  <c r="CM5" i="1"/>
  <c r="CN4" i="1"/>
  <c r="CM4" i="1"/>
  <c r="CI46" i="1"/>
  <c r="CH46" i="1"/>
  <c r="CI45" i="1"/>
  <c r="CH45" i="1"/>
  <c r="CI44" i="1"/>
  <c r="CH44" i="1"/>
  <c r="CI43" i="1"/>
  <c r="CH43" i="1"/>
  <c r="CI42" i="1"/>
  <c r="CH42" i="1"/>
  <c r="CI41" i="1"/>
  <c r="CH41" i="1"/>
  <c r="CI40" i="1"/>
  <c r="CH40" i="1"/>
  <c r="CI39" i="1"/>
  <c r="CH39" i="1"/>
  <c r="CI38" i="1"/>
  <c r="CH38" i="1"/>
  <c r="CI37" i="1"/>
  <c r="CH37" i="1"/>
  <c r="CI36" i="1"/>
  <c r="CH36" i="1"/>
  <c r="CI35" i="1"/>
  <c r="CH35" i="1"/>
  <c r="CI34" i="1"/>
  <c r="CH34" i="1"/>
  <c r="CI33" i="1"/>
  <c r="CH33" i="1"/>
  <c r="CI32" i="1"/>
  <c r="CH32" i="1"/>
  <c r="CI31" i="1"/>
  <c r="CH31" i="1"/>
  <c r="CI30" i="1"/>
  <c r="CH30" i="1"/>
  <c r="CI29" i="1"/>
  <c r="CH29" i="1"/>
  <c r="CI28" i="1"/>
  <c r="CH28" i="1"/>
  <c r="CI27" i="1"/>
  <c r="CH27" i="1"/>
  <c r="CI26" i="1"/>
  <c r="CH26" i="1"/>
  <c r="CI25" i="1"/>
  <c r="CH25" i="1"/>
  <c r="CI24" i="1"/>
  <c r="CH24" i="1"/>
  <c r="CI23" i="1"/>
  <c r="CH23" i="1"/>
  <c r="CI22" i="1"/>
  <c r="CH22" i="1"/>
  <c r="CI21" i="1"/>
  <c r="CH21" i="1"/>
  <c r="CI20" i="1"/>
  <c r="CH20" i="1"/>
  <c r="CI19" i="1"/>
  <c r="CH19" i="1"/>
  <c r="CI18" i="1"/>
  <c r="CH18" i="1"/>
  <c r="CI17" i="1"/>
  <c r="CH17" i="1"/>
  <c r="CI16" i="1"/>
  <c r="CH16" i="1"/>
  <c r="CI15" i="1"/>
  <c r="CH15" i="1"/>
  <c r="CI14" i="1"/>
  <c r="CH14" i="1"/>
  <c r="CI13" i="1"/>
  <c r="CH13" i="1"/>
  <c r="CI12" i="1"/>
  <c r="CH12" i="1"/>
  <c r="CI11" i="1"/>
  <c r="CH11" i="1"/>
  <c r="CI10" i="1"/>
  <c r="CH10" i="1"/>
  <c r="CI9" i="1"/>
  <c r="CH9" i="1"/>
  <c r="CI8" i="1"/>
  <c r="CH8" i="1"/>
  <c r="CI7" i="1"/>
  <c r="CH7" i="1"/>
  <c r="CI6" i="1"/>
  <c r="CH6" i="1"/>
  <c r="CI5" i="1"/>
  <c r="CH5" i="1"/>
  <c r="CI4" i="1"/>
  <c r="CH4" i="1"/>
  <c r="CC5" i="1"/>
  <c r="CD5" i="1"/>
  <c r="CC6" i="1"/>
  <c r="CD6" i="1"/>
  <c r="CC7" i="1"/>
  <c r="CD7" i="1"/>
  <c r="CC8" i="1"/>
  <c r="CD8" i="1"/>
  <c r="CC9" i="1"/>
  <c r="CD9" i="1"/>
  <c r="CC10" i="1"/>
  <c r="CD10" i="1"/>
  <c r="CC11" i="1"/>
  <c r="CD11" i="1"/>
  <c r="CC12" i="1"/>
  <c r="CD12" i="1"/>
  <c r="CC13" i="1"/>
  <c r="CD13" i="1"/>
  <c r="CC14" i="1"/>
  <c r="CD14" i="1"/>
  <c r="CC15" i="1"/>
  <c r="CD15" i="1"/>
  <c r="CC16" i="1"/>
  <c r="CD16" i="1"/>
  <c r="CC17" i="1"/>
  <c r="CD17" i="1"/>
  <c r="CC18" i="1"/>
  <c r="CD18" i="1"/>
  <c r="CC19" i="1"/>
  <c r="CD19" i="1"/>
  <c r="CC20" i="1"/>
  <c r="CD20" i="1"/>
  <c r="CC21" i="1"/>
  <c r="CD21" i="1"/>
  <c r="CC22" i="1"/>
  <c r="CD22" i="1"/>
  <c r="CC23" i="1"/>
  <c r="CD23" i="1"/>
  <c r="CC24" i="1"/>
  <c r="CD24" i="1"/>
  <c r="CC25" i="1"/>
  <c r="CD25" i="1"/>
  <c r="CC26" i="1"/>
  <c r="CD26" i="1"/>
  <c r="CC27" i="1"/>
  <c r="CD27" i="1"/>
  <c r="CC28" i="1"/>
  <c r="CD28" i="1"/>
  <c r="CC29" i="1"/>
  <c r="CD29" i="1"/>
  <c r="CC30" i="1"/>
  <c r="CD30" i="1"/>
  <c r="CC31" i="1"/>
  <c r="CD31" i="1"/>
  <c r="CC32" i="1"/>
  <c r="CD32" i="1"/>
  <c r="CC33" i="1"/>
  <c r="CD33" i="1"/>
  <c r="CC34" i="1"/>
  <c r="CD34" i="1"/>
  <c r="CC35" i="1"/>
  <c r="CD35" i="1"/>
  <c r="CC36" i="1"/>
  <c r="CD36" i="1"/>
  <c r="CC37" i="1"/>
  <c r="CD37" i="1"/>
  <c r="CC38" i="1"/>
  <c r="CD38" i="1"/>
  <c r="CC39" i="1"/>
  <c r="CD39" i="1"/>
  <c r="CC40" i="1"/>
  <c r="CD40" i="1"/>
  <c r="CC41" i="1"/>
  <c r="CD41" i="1"/>
  <c r="CC42" i="1"/>
  <c r="CD42" i="1"/>
  <c r="CC43" i="1"/>
  <c r="CD43" i="1"/>
  <c r="CC44" i="1"/>
  <c r="CD44" i="1"/>
  <c r="CC45" i="1"/>
  <c r="CD45" i="1"/>
  <c r="CC46" i="1"/>
  <c r="CD46" i="1"/>
  <c r="CD4" i="1"/>
  <c r="CC4" i="1"/>
  <c r="BY46" i="1"/>
  <c r="BX46" i="1"/>
  <c r="BY45" i="1"/>
  <c r="BX45" i="1"/>
  <c r="BY44" i="1"/>
  <c r="BX44" i="1"/>
  <c r="BY43" i="1"/>
  <c r="BX43" i="1"/>
  <c r="BY42" i="1"/>
  <c r="BX42" i="1"/>
  <c r="BY41" i="1"/>
  <c r="BX41" i="1"/>
  <c r="BY40" i="1"/>
  <c r="BX40" i="1"/>
  <c r="BY39" i="1"/>
  <c r="BX39" i="1"/>
  <c r="BY38" i="1"/>
  <c r="BX38" i="1"/>
  <c r="BY37" i="1"/>
  <c r="BX37" i="1"/>
  <c r="BY36" i="1"/>
  <c r="BX36" i="1"/>
  <c r="BY35" i="1"/>
  <c r="BX35" i="1"/>
  <c r="BY34" i="1"/>
  <c r="BX34" i="1"/>
  <c r="BY33" i="1"/>
  <c r="BX33" i="1"/>
  <c r="BY32" i="1"/>
  <c r="BX32" i="1"/>
  <c r="BY31" i="1"/>
  <c r="BX31" i="1"/>
  <c r="BY30" i="1"/>
  <c r="BX30" i="1"/>
  <c r="BY29" i="1"/>
  <c r="BX29" i="1"/>
  <c r="BY28" i="1"/>
  <c r="BX28" i="1"/>
  <c r="BY27" i="1"/>
  <c r="BX27" i="1"/>
  <c r="BY26" i="1"/>
  <c r="BX26" i="1"/>
  <c r="BY25" i="1"/>
  <c r="BX25" i="1"/>
  <c r="BY24" i="1"/>
  <c r="BX24" i="1"/>
  <c r="BY23" i="1"/>
  <c r="BX23" i="1"/>
  <c r="BY22" i="1"/>
  <c r="BX22" i="1"/>
  <c r="BY21" i="1"/>
  <c r="BX21" i="1"/>
  <c r="BY20" i="1"/>
  <c r="BX20" i="1"/>
  <c r="BY19" i="1"/>
  <c r="BX19" i="1"/>
  <c r="BY18" i="1"/>
  <c r="BX18" i="1"/>
  <c r="BY17" i="1"/>
  <c r="BX17" i="1"/>
  <c r="BY16" i="1"/>
  <c r="BX16" i="1"/>
  <c r="BY15" i="1"/>
  <c r="BX15" i="1"/>
  <c r="BY14" i="1"/>
  <c r="BX14" i="1"/>
  <c r="BY13" i="1"/>
  <c r="BX13" i="1"/>
  <c r="BY12" i="1"/>
  <c r="BX12" i="1"/>
  <c r="BY11" i="1"/>
  <c r="BX11" i="1"/>
  <c r="BY10" i="1"/>
  <c r="BX10" i="1"/>
  <c r="BY9" i="1"/>
  <c r="BX9" i="1"/>
  <c r="BY8" i="1"/>
  <c r="BX8" i="1"/>
  <c r="BY7" i="1"/>
  <c r="BX7" i="1"/>
  <c r="BY6" i="1"/>
  <c r="BX6" i="1"/>
  <c r="BY5" i="1"/>
  <c r="BX5" i="1"/>
  <c r="BY4" i="1"/>
  <c r="BX4" i="1"/>
  <c r="BS5" i="1"/>
  <c r="BT5" i="1"/>
  <c r="BS6" i="1"/>
  <c r="BT6" i="1"/>
  <c r="BS7" i="1"/>
  <c r="BT7" i="1"/>
  <c r="BS8" i="1"/>
  <c r="BT8" i="1"/>
  <c r="BS9" i="1"/>
  <c r="BT9" i="1"/>
  <c r="BS10" i="1"/>
  <c r="BT10" i="1"/>
  <c r="BS11" i="1"/>
  <c r="BT11" i="1"/>
  <c r="BS12" i="1"/>
  <c r="BT12" i="1"/>
  <c r="BS13" i="1"/>
  <c r="BT13" i="1"/>
  <c r="BS14" i="1"/>
  <c r="BT14" i="1"/>
  <c r="BS15" i="1"/>
  <c r="BT15" i="1"/>
  <c r="BS16" i="1"/>
  <c r="BT16" i="1"/>
  <c r="BS17" i="1"/>
  <c r="BT17" i="1"/>
  <c r="BS18" i="1"/>
  <c r="BT18" i="1"/>
  <c r="BS19" i="1"/>
  <c r="BT19" i="1"/>
  <c r="BS20" i="1"/>
  <c r="BT20" i="1"/>
  <c r="BS21" i="1"/>
  <c r="BT21" i="1"/>
  <c r="BS22" i="1"/>
  <c r="BT22" i="1"/>
  <c r="BS23" i="1"/>
  <c r="BT23" i="1"/>
  <c r="BS24" i="1"/>
  <c r="BT24" i="1"/>
  <c r="BS25" i="1"/>
  <c r="BT25" i="1"/>
  <c r="BS26" i="1"/>
  <c r="BT26" i="1"/>
  <c r="BS27" i="1"/>
  <c r="BT27" i="1"/>
  <c r="BS28" i="1"/>
  <c r="BT28" i="1"/>
  <c r="BS29" i="1"/>
  <c r="BT29" i="1"/>
  <c r="BS30" i="1"/>
  <c r="BT30" i="1"/>
  <c r="BS31" i="1"/>
  <c r="BT31" i="1"/>
  <c r="BS32" i="1"/>
  <c r="BT32" i="1"/>
  <c r="BS33" i="1"/>
  <c r="BT33" i="1"/>
  <c r="BS34" i="1"/>
  <c r="BT34" i="1"/>
  <c r="BS35" i="1"/>
  <c r="BT35" i="1"/>
  <c r="BS36" i="1"/>
  <c r="BT36" i="1"/>
  <c r="BS37" i="1"/>
  <c r="BT37" i="1"/>
  <c r="BS38" i="1"/>
  <c r="BT38" i="1"/>
  <c r="BS39" i="1"/>
  <c r="BT39" i="1"/>
  <c r="BS40" i="1"/>
  <c r="BT40" i="1"/>
  <c r="BS41" i="1"/>
  <c r="BT41" i="1"/>
  <c r="BS42" i="1"/>
  <c r="BT42" i="1"/>
  <c r="BS43" i="1"/>
  <c r="BT43" i="1"/>
  <c r="BS44" i="1"/>
  <c r="BT44" i="1"/>
  <c r="BS45" i="1"/>
  <c r="BT45" i="1"/>
  <c r="BS46" i="1"/>
  <c r="BT46" i="1"/>
  <c r="BT4" i="1"/>
  <c r="BS4" i="1"/>
  <c r="BO46" i="1"/>
  <c r="BN46" i="1"/>
  <c r="BO45" i="1"/>
  <c r="BN45" i="1"/>
  <c r="BO44" i="1"/>
  <c r="BN44" i="1"/>
  <c r="BO43" i="1"/>
  <c r="BN43" i="1"/>
  <c r="BO42" i="1"/>
  <c r="BN42" i="1"/>
  <c r="BO41" i="1"/>
  <c r="BN41" i="1"/>
  <c r="BO40" i="1"/>
  <c r="BN40" i="1"/>
  <c r="BO39" i="1"/>
  <c r="BN39" i="1"/>
  <c r="BO38" i="1"/>
  <c r="BN38" i="1"/>
  <c r="BO37" i="1"/>
  <c r="BN37" i="1"/>
  <c r="BO36" i="1"/>
  <c r="BN36" i="1"/>
  <c r="BO35" i="1"/>
  <c r="BN35" i="1"/>
  <c r="BO34" i="1"/>
  <c r="BN34" i="1"/>
  <c r="BO33" i="1"/>
  <c r="BN33" i="1"/>
  <c r="BO32" i="1"/>
  <c r="BN32" i="1"/>
  <c r="BO31" i="1"/>
  <c r="BN31" i="1"/>
  <c r="BO30" i="1"/>
  <c r="BN30" i="1"/>
  <c r="BO29" i="1"/>
  <c r="BN29" i="1"/>
  <c r="BO28" i="1"/>
  <c r="BN28" i="1"/>
  <c r="BO27" i="1"/>
  <c r="BN27" i="1"/>
  <c r="BO26" i="1"/>
  <c r="BN26" i="1"/>
  <c r="BO25" i="1"/>
  <c r="BN25" i="1"/>
  <c r="BO24" i="1"/>
  <c r="BN24" i="1"/>
  <c r="BO23" i="1"/>
  <c r="BN23" i="1"/>
  <c r="BO22" i="1"/>
  <c r="BN22" i="1"/>
  <c r="BO21" i="1"/>
  <c r="BN21" i="1"/>
  <c r="BO20" i="1"/>
  <c r="BN20" i="1"/>
  <c r="BO19" i="1"/>
  <c r="BN19" i="1"/>
  <c r="BO18" i="1"/>
  <c r="BN18" i="1"/>
  <c r="BO17" i="1"/>
  <c r="BN17" i="1"/>
  <c r="BO16" i="1"/>
  <c r="BN16" i="1"/>
  <c r="BO15" i="1"/>
  <c r="BN15" i="1"/>
  <c r="BO14" i="1"/>
  <c r="BN14" i="1"/>
  <c r="BO13" i="1"/>
  <c r="BN13" i="1"/>
  <c r="BO12" i="1"/>
  <c r="BN12" i="1"/>
  <c r="BO11" i="1"/>
  <c r="BN11" i="1"/>
  <c r="BO10" i="1"/>
  <c r="BN10" i="1"/>
  <c r="BO9" i="1"/>
  <c r="BN9" i="1"/>
  <c r="BO8" i="1"/>
  <c r="BN8" i="1"/>
  <c r="BO7" i="1"/>
  <c r="BN7" i="1"/>
  <c r="BO6" i="1"/>
  <c r="BN6" i="1"/>
  <c r="BO5" i="1"/>
  <c r="BN5" i="1"/>
  <c r="BO4" i="1"/>
  <c r="BN4" i="1"/>
  <c r="BJ46" i="1"/>
  <c r="BI46" i="1"/>
  <c r="BJ45" i="1"/>
  <c r="BI45" i="1"/>
  <c r="BJ44" i="1"/>
  <c r="BI44" i="1"/>
  <c r="BJ43" i="1"/>
  <c r="BI43" i="1"/>
  <c r="BJ42" i="1"/>
  <c r="BI42" i="1"/>
  <c r="BJ41" i="1"/>
  <c r="BI41" i="1"/>
  <c r="BJ40" i="1"/>
  <c r="BI40" i="1"/>
  <c r="BJ39" i="1"/>
  <c r="BI39" i="1"/>
  <c r="BJ38" i="1"/>
  <c r="BI38" i="1"/>
  <c r="BJ37" i="1"/>
  <c r="BI37" i="1"/>
  <c r="BJ36" i="1"/>
  <c r="BI36" i="1"/>
  <c r="BJ35" i="1"/>
  <c r="BI35" i="1"/>
  <c r="BJ34" i="1"/>
  <c r="BI34" i="1"/>
  <c r="BJ33" i="1"/>
  <c r="BI33" i="1"/>
  <c r="BJ32" i="1"/>
  <c r="BI32" i="1"/>
  <c r="BJ31" i="1"/>
  <c r="BI31" i="1"/>
  <c r="BJ30" i="1"/>
  <c r="BI30" i="1"/>
  <c r="BJ29" i="1"/>
  <c r="BI29" i="1"/>
  <c r="BJ28" i="1"/>
  <c r="BI28" i="1"/>
  <c r="BJ27" i="1"/>
  <c r="BI27" i="1"/>
  <c r="BJ26" i="1"/>
  <c r="BI26" i="1"/>
  <c r="BJ25" i="1"/>
  <c r="BI25" i="1"/>
  <c r="BJ24" i="1"/>
  <c r="BI24" i="1"/>
  <c r="BJ23" i="1"/>
  <c r="BI23" i="1"/>
  <c r="BJ22" i="1"/>
  <c r="BI22" i="1"/>
  <c r="BJ21" i="1"/>
  <c r="BI21" i="1"/>
  <c r="BJ20" i="1"/>
  <c r="BI20" i="1"/>
  <c r="BJ19" i="1"/>
  <c r="BI19" i="1"/>
  <c r="BJ18" i="1"/>
  <c r="BI18" i="1"/>
  <c r="BJ17" i="1"/>
  <c r="BI17" i="1"/>
  <c r="BJ16" i="1"/>
  <c r="BI16" i="1"/>
  <c r="BJ15" i="1"/>
  <c r="BI15" i="1"/>
  <c r="BJ14" i="1"/>
  <c r="BI14" i="1"/>
  <c r="BJ13" i="1"/>
  <c r="BI13" i="1"/>
  <c r="BJ12" i="1"/>
  <c r="BI12" i="1"/>
  <c r="BJ11" i="1"/>
  <c r="BI11" i="1"/>
  <c r="BJ10" i="1"/>
  <c r="BI10" i="1"/>
  <c r="BJ9" i="1"/>
  <c r="BI9" i="1"/>
  <c r="BJ8" i="1"/>
  <c r="BI8" i="1"/>
  <c r="BJ7" i="1"/>
  <c r="BI7" i="1"/>
  <c r="BJ6" i="1"/>
  <c r="BI6" i="1"/>
  <c r="BJ5" i="1"/>
  <c r="BI5" i="1"/>
  <c r="BJ4" i="1"/>
  <c r="BI4" i="1"/>
  <c r="BE46" i="1" l="1"/>
  <c r="BD46" i="1"/>
  <c r="BE45" i="1"/>
  <c r="BD45" i="1"/>
  <c r="BE44" i="1"/>
  <c r="BD44" i="1"/>
  <c r="BE43" i="1"/>
  <c r="BD43" i="1"/>
  <c r="BE42" i="1"/>
  <c r="BD42" i="1"/>
  <c r="BE41" i="1"/>
  <c r="BD41" i="1"/>
  <c r="BE40" i="1"/>
  <c r="BD40" i="1"/>
  <c r="BE39" i="1"/>
  <c r="BD39" i="1"/>
  <c r="BE38" i="1"/>
  <c r="BD38" i="1"/>
  <c r="BE37" i="1"/>
  <c r="BD37" i="1"/>
  <c r="BE36" i="1"/>
  <c r="BD36" i="1"/>
  <c r="BE35" i="1"/>
  <c r="BD35" i="1"/>
  <c r="BE34" i="1"/>
  <c r="BD34" i="1"/>
  <c r="BE33" i="1"/>
  <c r="BD33" i="1"/>
  <c r="BE32" i="1"/>
  <c r="BD32" i="1"/>
  <c r="BE31" i="1"/>
  <c r="BD31" i="1"/>
  <c r="BE30" i="1"/>
  <c r="BD30" i="1"/>
  <c r="BE29" i="1"/>
  <c r="BD29" i="1"/>
  <c r="BE28" i="1"/>
  <c r="BD28" i="1"/>
  <c r="BE27" i="1"/>
  <c r="BD27" i="1"/>
  <c r="BE26" i="1"/>
  <c r="BD26" i="1"/>
  <c r="BE25" i="1"/>
  <c r="BD25" i="1"/>
  <c r="BE24" i="1"/>
  <c r="BD24" i="1"/>
  <c r="BE23" i="1"/>
  <c r="BD23" i="1"/>
  <c r="BE22" i="1"/>
  <c r="BD22" i="1"/>
  <c r="BE21" i="1"/>
  <c r="BD21" i="1"/>
  <c r="BE20" i="1"/>
  <c r="BD20" i="1"/>
  <c r="BE19" i="1"/>
  <c r="BD19" i="1"/>
  <c r="BE18" i="1"/>
  <c r="BD18" i="1"/>
  <c r="BE17" i="1"/>
  <c r="BD17" i="1"/>
  <c r="BE16" i="1"/>
  <c r="BD16" i="1"/>
  <c r="BE15" i="1"/>
  <c r="BD15" i="1"/>
  <c r="BE14" i="1"/>
  <c r="BD14" i="1"/>
  <c r="BE13" i="1"/>
  <c r="BD13" i="1"/>
  <c r="BE12" i="1"/>
  <c r="BD12" i="1"/>
  <c r="BE11" i="1"/>
  <c r="BD11" i="1"/>
  <c r="BE10" i="1"/>
  <c r="BD10" i="1"/>
  <c r="BE9" i="1"/>
  <c r="BD9" i="1"/>
  <c r="BE8" i="1"/>
  <c r="BD8" i="1"/>
  <c r="BE7" i="1"/>
  <c r="BD7" i="1"/>
  <c r="BE6" i="1"/>
  <c r="BD6" i="1"/>
  <c r="BE5" i="1"/>
  <c r="BD5" i="1"/>
  <c r="BE4" i="1"/>
  <c r="BD4" i="1"/>
  <c r="AY5" i="1"/>
  <c r="AZ5" i="1"/>
  <c r="AY6" i="1"/>
  <c r="AZ6" i="1"/>
  <c r="AY7" i="1"/>
  <c r="AZ7" i="1"/>
  <c r="AY8" i="1"/>
  <c r="AZ8" i="1"/>
  <c r="AY9" i="1"/>
  <c r="AZ9" i="1"/>
  <c r="AY10" i="1"/>
  <c r="AZ10" i="1"/>
  <c r="AY11" i="1"/>
  <c r="AZ11" i="1"/>
  <c r="AY12" i="1"/>
  <c r="AZ12" i="1"/>
  <c r="AY13" i="1"/>
  <c r="AZ13" i="1"/>
  <c r="AY14" i="1"/>
  <c r="AZ14" i="1"/>
  <c r="AY15" i="1"/>
  <c r="AZ15" i="1"/>
  <c r="AY16" i="1"/>
  <c r="AZ16" i="1"/>
  <c r="AY17" i="1"/>
  <c r="AZ17" i="1"/>
  <c r="AY18" i="1"/>
  <c r="AZ18" i="1"/>
  <c r="AY19" i="1"/>
  <c r="AZ19" i="1"/>
  <c r="AY20" i="1"/>
  <c r="AZ20" i="1"/>
  <c r="AY21" i="1"/>
  <c r="AZ21" i="1"/>
  <c r="AY22" i="1"/>
  <c r="AZ22" i="1"/>
  <c r="AY23" i="1"/>
  <c r="AZ23" i="1"/>
  <c r="AY24" i="1"/>
  <c r="AZ24" i="1"/>
  <c r="AY25" i="1"/>
  <c r="AZ25" i="1"/>
  <c r="AY26" i="1"/>
  <c r="AZ26" i="1"/>
  <c r="AY27" i="1"/>
  <c r="AZ27" i="1"/>
  <c r="AY28" i="1"/>
  <c r="AZ28" i="1"/>
  <c r="AY29" i="1"/>
  <c r="AZ29" i="1"/>
  <c r="AY30" i="1"/>
  <c r="AZ30" i="1"/>
  <c r="AY31" i="1"/>
  <c r="AZ31" i="1"/>
  <c r="AY32" i="1"/>
  <c r="AZ32" i="1"/>
  <c r="AY33" i="1"/>
  <c r="AZ33" i="1"/>
  <c r="AY34" i="1"/>
  <c r="AZ34" i="1"/>
  <c r="AY35" i="1"/>
  <c r="AZ35" i="1"/>
  <c r="AY36" i="1"/>
  <c r="AZ36" i="1"/>
  <c r="AY37" i="1"/>
  <c r="AZ37" i="1"/>
  <c r="AY38" i="1"/>
  <c r="AZ38" i="1"/>
  <c r="AY39" i="1"/>
  <c r="AZ39" i="1"/>
  <c r="AY40" i="1"/>
  <c r="AZ40" i="1"/>
  <c r="AY41" i="1"/>
  <c r="AZ41" i="1"/>
  <c r="AY42" i="1"/>
  <c r="AZ42" i="1"/>
  <c r="AY43" i="1"/>
  <c r="AZ43" i="1"/>
  <c r="AY44" i="1"/>
  <c r="AZ44" i="1"/>
  <c r="AY45" i="1"/>
  <c r="AZ45" i="1"/>
  <c r="AY46" i="1"/>
  <c r="AZ46" i="1"/>
  <c r="AZ4" i="1"/>
  <c r="AY4" i="1"/>
  <c r="AU46" i="1" l="1"/>
  <c r="AT46" i="1"/>
  <c r="AU45" i="1"/>
  <c r="AT45" i="1"/>
  <c r="AU44" i="1"/>
  <c r="AT44" i="1"/>
  <c r="AU43" i="1"/>
  <c r="AT43" i="1"/>
  <c r="AU42" i="1"/>
  <c r="AT42" i="1"/>
  <c r="AU41" i="1"/>
  <c r="AT41" i="1"/>
  <c r="AU40" i="1"/>
  <c r="AT40" i="1"/>
  <c r="AU39" i="1"/>
  <c r="AT39" i="1"/>
  <c r="AU38" i="1"/>
  <c r="AT38" i="1"/>
  <c r="AU37" i="1"/>
  <c r="AT37" i="1"/>
  <c r="AU36" i="1"/>
  <c r="AT36" i="1"/>
  <c r="AU35" i="1"/>
  <c r="AT35" i="1"/>
  <c r="AU34" i="1"/>
  <c r="AT34" i="1"/>
  <c r="AU33" i="1"/>
  <c r="AT33" i="1"/>
  <c r="AU32" i="1"/>
  <c r="AT32" i="1"/>
  <c r="AU31" i="1"/>
  <c r="AT31" i="1"/>
  <c r="AU30" i="1"/>
  <c r="AT30" i="1"/>
  <c r="AU29" i="1"/>
  <c r="AT29" i="1"/>
  <c r="AU28" i="1"/>
  <c r="AT28" i="1"/>
  <c r="AU27" i="1"/>
  <c r="AT27" i="1"/>
  <c r="AU26" i="1"/>
  <c r="AT26" i="1"/>
  <c r="AU25" i="1"/>
  <c r="AT25" i="1"/>
  <c r="AU24" i="1"/>
  <c r="AT24" i="1"/>
  <c r="AU23" i="1"/>
  <c r="AT23" i="1"/>
  <c r="AU22" i="1"/>
  <c r="AT22" i="1"/>
  <c r="AU21" i="1"/>
  <c r="AT21" i="1"/>
  <c r="AU20" i="1"/>
  <c r="AT20" i="1"/>
  <c r="AU19" i="1"/>
  <c r="AT19" i="1"/>
  <c r="AU18" i="1"/>
  <c r="AT18" i="1"/>
  <c r="AU17" i="1"/>
  <c r="AT17" i="1"/>
  <c r="AU16" i="1"/>
  <c r="AT16" i="1"/>
  <c r="AU15" i="1"/>
  <c r="AT15" i="1"/>
  <c r="AU14" i="1"/>
  <c r="AT14" i="1"/>
  <c r="AU13" i="1"/>
  <c r="AT13" i="1"/>
  <c r="AU12" i="1"/>
  <c r="AT12" i="1"/>
  <c r="AU11" i="1"/>
  <c r="AT11" i="1"/>
  <c r="AU10" i="1"/>
  <c r="AT10" i="1"/>
  <c r="AU9" i="1"/>
  <c r="AT9" i="1"/>
  <c r="AU8" i="1"/>
  <c r="AT8" i="1"/>
  <c r="AU7" i="1"/>
  <c r="AT7" i="1"/>
  <c r="AU6" i="1"/>
  <c r="AT6" i="1"/>
  <c r="AU5" i="1"/>
  <c r="AT5" i="1"/>
  <c r="AU4" i="1"/>
  <c r="AT4" i="1"/>
  <c r="H5" i="1"/>
  <c r="H6" i="1"/>
  <c r="H7" i="1"/>
  <c r="C7" i="1" s="1"/>
  <c r="H8" i="1"/>
  <c r="C8" i="1" s="1"/>
  <c r="H9" i="1"/>
  <c r="H10" i="1"/>
  <c r="H11" i="1"/>
  <c r="C11" i="1" s="1"/>
  <c r="H12" i="1"/>
  <c r="C12" i="1" s="1"/>
  <c r="H13" i="1"/>
  <c r="C13" i="1" s="1"/>
  <c r="H14" i="1"/>
  <c r="H15" i="1"/>
  <c r="C15" i="1" s="1"/>
  <c r="H16" i="1"/>
  <c r="C16" i="1" s="1"/>
  <c r="H17" i="1"/>
  <c r="H18" i="1"/>
  <c r="H19" i="1"/>
  <c r="C19" i="1" s="1"/>
  <c r="H20" i="1"/>
  <c r="C20" i="1" s="1"/>
  <c r="H21" i="1"/>
  <c r="H22" i="1"/>
  <c r="H23" i="1"/>
  <c r="C23" i="1" s="1"/>
  <c r="H24" i="1"/>
  <c r="C24" i="1" s="1"/>
  <c r="H25" i="1"/>
  <c r="H26" i="1"/>
  <c r="H27" i="1"/>
  <c r="C27" i="1" s="1"/>
  <c r="H28" i="1"/>
  <c r="C28" i="1" s="1"/>
  <c r="H29" i="1"/>
  <c r="C29" i="1" s="1"/>
  <c r="H30" i="1"/>
  <c r="H31" i="1"/>
  <c r="C31" i="1" s="1"/>
  <c r="H32" i="1"/>
  <c r="C32" i="1" s="1"/>
  <c r="H33" i="1"/>
  <c r="H34" i="1"/>
  <c r="H35" i="1"/>
  <c r="C35" i="1" s="1"/>
  <c r="H36" i="1"/>
  <c r="C36" i="1" s="1"/>
  <c r="H37" i="1"/>
  <c r="H38" i="1"/>
  <c r="H39" i="1"/>
  <c r="C39" i="1" s="1"/>
  <c r="H40" i="1"/>
  <c r="C40" i="1" s="1"/>
  <c r="H41" i="1"/>
  <c r="H42" i="1"/>
  <c r="H43" i="1"/>
  <c r="C43" i="1" s="1"/>
  <c r="H44" i="1"/>
  <c r="C44" i="1" s="1"/>
  <c r="H45" i="1"/>
  <c r="H46" i="1"/>
  <c r="H4" i="1"/>
  <c r="AP46" i="1"/>
  <c r="AO46" i="1"/>
  <c r="AP45" i="1"/>
  <c r="AO45" i="1"/>
  <c r="AP44" i="1"/>
  <c r="AO44" i="1"/>
  <c r="AP43" i="1"/>
  <c r="AO43" i="1"/>
  <c r="AP42" i="1"/>
  <c r="AO42" i="1"/>
  <c r="AP41" i="1"/>
  <c r="AO41" i="1"/>
  <c r="AP40" i="1"/>
  <c r="AO40" i="1"/>
  <c r="AP39" i="1"/>
  <c r="AO39" i="1"/>
  <c r="AP38" i="1"/>
  <c r="AO38" i="1"/>
  <c r="AP37" i="1"/>
  <c r="AO37" i="1"/>
  <c r="AP36" i="1"/>
  <c r="AO36" i="1"/>
  <c r="AP35" i="1"/>
  <c r="AO35" i="1"/>
  <c r="AP34" i="1"/>
  <c r="AO34" i="1"/>
  <c r="AP33" i="1"/>
  <c r="AO33" i="1"/>
  <c r="AP32" i="1"/>
  <c r="AO32" i="1"/>
  <c r="AP31" i="1"/>
  <c r="AO31" i="1"/>
  <c r="AP30" i="1"/>
  <c r="AO30" i="1"/>
  <c r="AP29" i="1"/>
  <c r="AO29" i="1"/>
  <c r="AP28" i="1"/>
  <c r="AO28" i="1"/>
  <c r="AP27" i="1"/>
  <c r="AO27" i="1"/>
  <c r="AP26" i="1"/>
  <c r="AO26" i="1"/>
  <c r="AP25" i="1"/>
  <c r="AO25" i="1"/>
  <c r="AP24" i="1"/>
  <c r="AO24" i="1"/>
  <c r="AP23" i="1"/>
  <c r="AO23" i="1"/>
  <c r="AP22" i="1"/>
  <c r="AO22" i="1"/>
  <c r="AP21" i="1"/>
  <c r="AO21" i="1"/>
  <c r="AP20" i="1"/>
  <c r="AO20" i="1"/>
  <c r="AP19" i="1"/>
  <c r="AO19" i="1"/>
  <c r="AP18" i="1"/>
  <c r="AO18" i="1"/>
  <c r="AP17" i="1"/>
  <c r="AO17" i="1"/>
  <c r="AP16" i="1"/>
  <c r="AO16" i="1"/>
  <c r="AP15" i="1"/>
  <c r="AO15" i="1"/>
  <c r="AP14" i="1"/>
  <c r="AO14" i="1"/>
  <c r="AP13" i="1"/>
  <c r="AO13" i="1"/>
  <c r="AP12" i="1"/>
  <c r="AO12" i="1"/>
  <c r="AP11" i="1"/>
  <c r="AO11" i="1"/>
  <c r="AP10" i="1"/>
  <c r="AO10" i="1"/>
  <c r="AP9" i="1"/>
  <c r="AO9" i="1"/>
  <c r="AP8" i="1"/>
  <c r="AO8" i="1"/>
  <c r="AP7" i="1"/>
  <c r="AO7" i="1"/>
  <c r="AP6" i="1"/>
  <c r="AO6" i="1"/>
  <c r="AP5" i="1"/>
  <c r="AO5" i="1"/>
  <c r="AP4" i="1"/>
  <c r="AO4" i="1"/>
  <c r="AK46" i="1"/>
  <c r="AJ46" i="1"/>
  <c r="AK45" i="1"/>
  <c r="AJ45" i="1"/>
  <c r="AK44" i="1"/>
  <c r="AJ44" i="1"/>
  <c r="AK43" i="1"/>
  <c r="AJ43" i="1"/>
  <c r="AK42" i="1"/>
  <c r="AJ42" i="1"/>
  <c r="AK41" i="1"/>
  <c r="AJ41" i="1"/>
  <c r="AK40" i="1"/>
  <c r="AJ40" i="1"/>
  <c r="AK39" i="1"/>
  <c r="AJ39" i="1"/>
  <c r="AK38" i="1"/>
  <c r="AJ38" i="1"/>
  <c r="AK37" i="1"/>
  <c r="AJ37" i="1"/>
  <c r="AK36" i="1"/>
  <c r="AJ36" i="1"/>
  <c r="AK35" i="1"/>
  <c r="AJ35" i="1"/>
  <c r="AK34" i="1"/>
  <c r="AJ34" i="1"/>
  <c r="AK33" i="1"/>
  <c r="AJ33" i="1"/>
  <c r="AK32" i="1"/>
  <c r="AJ32" i="1"/>
  <c r="AK31" i="1"/>
  <c r="AJ31" i="1"/>
  <c r="AK30" i="1"/>
  <c r="AJ30" i="1"/>
  <c r="AK29" i="1"/>
  <c r="AJ29" i="1"/>
  <c r="AK28" i="1"/>
  <c r="AJ28" i="1"/>
  <c r="AK27" i="1"/>
  <c r="AJ27" i="1"/>
  <c r="AK26" i="1"/>
  <c r="AJ26" i="1"/>
  <c r="AK25" i="1"/>
  <c r="AJ25" i="1"/>
  <c r="AK24" i="1"/>
  <c r="AJ24" i="1"/>
  <c r="AK23" i="1"/>
  <c r="AJ23" i="1"/>
  <c r="AK22" i="1"/>
  <c r="AJ22" i="1"/>
  <c r="AK21" i="1"/>
  <c r="AJ21" i="1"/>
  <c r="AK20" i="1"/>
  <c r="AJ20" i="1"/>
  <c r="AK19" i="1"/>
  <c r="AJ19" i="1"/>
  <c r="AK18" i="1"/>
  <c r="AJ18" i="1"/>
  <c r="AK17" i="1"/>
  <c r="AJ17" i="1"/>
  <c r="AK16" i="1"/>
  <c r="AJ16" i="1"/>
  <c r="AK15" i="1"/>
  <c r="AJ15" i="1"/>
  <c r="AK14" i="1"/>
  <c r="AJ14" i="1"/>
  <c r="AK13" i="1"/>
  <c r="AJ13" i="1"/>
  <c r="AK12" i="1"/>
  <c r="AJ12" i="1"/>
  <c r="AK11" i="1"/>
  <c r="AJ11" i="1"/>
  <c r="AK10" i="1"/>
  <c r="AJ10" i="1"/>
  <c r="AK9" i="1"/>
  <c r="AJ9" i="1"/>
  <c r="AK8" i="1"/>
  <c r="AJ8" i="1"/>
  <c r="AK7" i="1"/>
  <c r="AJ7" i="1"/>
  <c r="AK6" i="1"/>
  <c r="AJ6" i="1"/>
  <c r="AK5" i="1"/>
  <c r="AJ5" i="1"/>
  <c r="AK4" i="1"/>
  <c r="AJ4" i="1"/>
  <c r="AF46" i="1"/>
  <c r="AE46" i="1"/>
  <c r="AF45" i="1"/>
  <c r="AE45" i="1"/>
  <c r="AF44" i="1"/>
  <c r="AE44" i="1"/>
  <c r="AF43" i="1"/>
  <c r="AE43" i="1"/>
  <c r="AF42" i="1"/>
  <c r="AE42" i="1"/>
  <c r="AF41" i="1"/>
  <c r="AE41" i="1"/>
  <c r="AF40" i="1"/>
  <c r="AE40" i="1"/>
  <c r="AF39" i="1"/>
  <c r="AE39" i="1"/>
  <c r="AF38" i="1"/>
  <c r="AE38" i="1"/>
  <c r="AF37" i="1"/>
  <c r="AE37" i="1"/>
  <c r="AF36" i="1"/>
  <c r="AE36" i="1"/>
  <c r="AF35" i="1"/>
  <c r="AE35" i="1"/>
  <c r="AF34" i="1"/>
  <c r="AE34" i="1"/>
  <c r="AF33" i="1"/>
  <c r="AE33" i="1"/>
  <c r="AF32" i="1"/>
  <c r="AE32" i="1"/>
  <c r="AF31" i="1"/>
  <c r="AE31" i="1"/>
  <c r="AF30" i="1"/>
  <c r="AE30" i="1"/>
  <c r="AF29" i="1"/>
  <c r="AE29" i="1"/>
  <c r="AF28" i="1"/>
  <c r="AE28" i="1"/>
  <c r="AF27" i="1"/>
  <c r="AE27" i="1"/>
  <c r="AF26" i="1"/>
  <c r="AE26" i="1"/>
  <c r="AF25" i="1"/>
  <c r="AE25" i="1"/>
  <c r="AF24" i="1"/>
  <c r="AE24" i="1"/>
  <c r="AF23" i="1"/>
  <c r="AE23" i="1"/>
  <c r="AF22" i="1"/>
  <c r="AE22" i="1"/>
  <c r="AF21" i="1"/>
  <c r="AE21" i="1"/>
  <c r="AF20" i="1"/>
  <c r="AE20" i="1"/>
  <c r="AF19" i="1"/>
  <c r="AE19" i="1"/>
  <c r="AF18" i="1"/>
  <c r="AE18" i="1"/>
  <c r="AF17" i="1"/>
  <c r="AE17" i="1"/>
  <c r="AF16" i="1"/>
  <c r="AE16" i="1"/>
  <c r="AF15" i="1"/>
  <c r="AE15" i="1"/>
  <c r="AF14" i="1"/>
  <c r="AE14" i="1"/>
  <c r="AF13" i="1"/>
  <c r="AE13" i="1"/>
  <c r="AF12" i="1"/>
  <c r="AE12" i="1"/>
  <c r="AF11" i="1"/>
  <c r="AE11" i="1"/>
  <c r="AF10" i="1"/>
  <c r="AE10" i="1"/>
  <c r="AF9" i="1"/>
  <c r="AE9" i="1"/>
  <c r="AF8" i="1"/>
  <c r="AE8" i="1"/>
  <c r="AF7" i="1"/>
  <c r="AE7" i="1"/>
  <c r="AF6" i="1"/>
  <c r="AE6" i="1"/>
  <c r="AF5" i="1"/>
  <c r="AE5" i="1"/>
  <c r="AF4" i="1"/>
  <c r="AE4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AA4" i="1"/>
  <c r="Z4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V7" i="1"/>
  <c r="U7" i="1"/>
  <c r="V6" i="1"/>
  <c r="U6" i="1"/>
  <c r="V5" i="1"/>
  <c r="U5" i="1"/>
  <c r="V4" i="1"/>
  <c r="U4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L46" i="1"/>
  <c r="L45" i="1"/>
  <c r="L44" i="1"/>
  <c r="K44" i="1"/>
  <c r="L43" i="1"/>
  <c r="K43" i="1"/>
  <c r="L42" i="1"/>
  <c r="L41" i="1"/>
  <c r="L40" i="1"/>
  <c r="K40" i="1"/>
  <c r="L39" i="1"/>
  <c r="K39" i="1"/>
  <c r="L38" i="1"/>
  <c r="L37" i="1"/>
  <c r="L36" i="1"/>
  <c r="K36" i="1"/>
  <c r="L35" i="1"/>
  <c r="K35" i="1"/>
  <c r="L34" i="1"/>
  <c r="L33" i="1"/>
  <c r="L32" i="1"/>
  <c r="K32" i="1"/>
  <c r="L31" i="1"/>
  <c r="K31" i="1"/>
  <c r="L30" i="1"/>
  <c r="L29" i="1"/>
  <c r="K29" i="1"/>
  <c r="L28" i="1"/>
  <c r="K28" i="1"/>
  <c r="L27" i="1"/>
  <c r="K27" i="1"/>
  <c r="L26" i="1"/>
  <c r="L25" i="1"/>
  <c r="L24" i="1"/>
  <c r="K24" i="1"/>
  <c r="L23" i="1"/>
  <c r="K23" i="1"/>
  <c r="L22" i="1"/>
  <c r="L21" i="1"/>
  <c r="L20" i="1"/>
  <c r="K20" i="1"/>
  <c r="L19" i="1"/>
  <c r="K19" i="1"/>
  <c r="L18" i="1"/>
  <c r="L17" i="1"/>
  <c r="L16" i="1"/>
  <c r="K16" i="1"/>
  <c r="L15" i="1"/>
  <c r="K15" i="1"/>
  <c r="L14" i="1"/>
  <c r="L13" i="1"/>
  <c r="K13" i="1"/>
  <c r="L12" i="1"/>
  <c r="K12" i="1"/>
  <c r="L11" i="1"/>
  <c r="K11" i="1"/>
  <c r="L10" i="1"/>
  <c r="L9" i="1"/>
  <c r="L8" i="1"/>
  <c r="K8" i="1"/>
  <c r="L7" i="1"/>
  <c r="K7" i="1"/>
  <c r="L6" i="1"/>
  <c r="L5" i="1"/>
  <c r="L4" i="1"/>
  <c r="K38" i="1" l="1"/>
  <c r="C38" i="1"/>
  <c r="K26" i="1"/>
  <c r="C26" i="1"/>
  <c r="K45" i="1"/>
  <c r="C45" i="1"/>
  <c r="K41" i="1"/>
  <c r="C41" i="1"/>
  <c r="K37" i="1"/>
  <c r="C37" i="1"/>
  <c r="K33" i="1"/>
  <c r="C33" i="1"/>
  <c r="K25" i="1"/>
  <c r="C25" i="1"/>
  <c r="K21" i="1"/>
  <c r="C21" i="1"/>
  <c r="K17" i="1"/>
  <c r="C17" i="1"/>
  <c r="K9" i="1"/>
  <c r="C9" i="1"/>
  <c r="K5" i="1"/>
  <c r="C5" i="1"/>
  <c r="K34" i="1"/>
  <c r="C34" i="1"/>
  <c r="K22" i="1"/>
  <c r="C22" i="1"/>
  <c r="K6" i="1"/>
  <c r="C6" i="1"/>
  <c r="K4" i="1"/>
  <c r="C4" i="1"/>
  <c r="K42" i="1"/>
  <c r="C42" i="1"/>
  <c r="K30" i="1"/>
  <c r="C30" i="1"/>
  <c r="K18" i="1"/>
  <c r="C18" i="1"/>
  <c r="K14" i="1"/>
  <c r="C14" i="1"/>
  <c r="K10" i="1"/>
  <c r="C10" i="1"/>
  <c r="K46" i="1"/>
  <c r="C46" i="1"/>
  <c r="G5" i="1"/>
  <c r="G6" i="1"/>
  <c r="F7" i="1"/>
  <c r="G7" i="1"/>
  <c r="F8" i="1"/>
  <c r="G8" i="1"/>
  <c r="G9" i="1"/>
  <c r="G10" i="1"/>
  <c r="F11" i="1"/>
  <c r="G11" i="1"/>
  <c r="F12" i="1"/>
  <c r="G12" i="1"/>
  <c r="F13" i="1"/>
  <c r="G13" i="1"/>
  <c r="G14" i="1"/>
  <c r="F15" i="1"/>
  <c r="G15" i="1"/>
  <c r="F16" i="1"/>
  <c r="G16" i="1"/>
  <c r="F17" i="1"/>
  <c r="G17" i="1"/>
  <c r="G18" i="1"/>
  <c r="F19" i="1"/>
  <c r="G19" i="1"/>
  <c r="F20" i="1"/>
  <c r="G20" i="1"/>
  <c r="G21" i="1"/>
  <c r="F22" i="1"/>
  <c r="G22" i="1"/>
  <c r="F23" i="1"/>
  <c r="G23" i="1"/>
  <c r="F24" i="1"/>
  <c r="G24" i="1"/>
  <c r="F25" i="1"/>
  <c r="G25" i="1"/>
  <c r="G26" i="1"/>
  <c r="F27" i="1"/>
  <c r="G27" i="1"/>
  <c r="F28" i="1"/>
  <c r="G28" i="1"/>
  <c r="F29" i="1"/>
  <c r="G29" i="1"/>
  <c r="G30" i="1"/>
  <c r="F31" i="1"/>
  <c r="G31" i="1"/>
  <c r="F32" i="1"/>
  <c r="G32" i="1"/>
  <c r="G33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G41" i="1"/>
  <c r="F42" i="1"/>
  <c r="G42" i="1"/>
  <c r="F43" i="1"/>
  <c r="G43" i="1"/>
  <c r="F44" i="1"/>
  <c r="G44" i="1"/>
  <c r="F45" i="1"/>
  <c r="G45" i="1"/>
  <c r="G46" i="1"/>
  <c r="G4" i="1"/>
  <c r="F41" i="1" l="1"/>
  <c r="F33" i="1"/>
  <c r="F21" i="1"/>
  <c r="F9" i="1"/>
  <c r="F5" i="1"/>
  <c r="F46" i="1"/>
  <c r="F4" i="1"/>
  <c r="F34" i="1"/>
  <c r="F30" i="1"/>
  <c r="F26" i="1"/>
  <c r="F18" i="1"/>
  <c r="F14" i="1"/>
  <c r="F10" i="1"/>
  <c r="F6" i="1"/>
</calcChain>
</file>

<file path=xl/sharedStrings.xml><?xml version="1.0" encoding="utf-8"?>
<sst xmlns="http://schemas.openxmlformats.org/spreadsheetml/2006/main" count="623" uniqueCount="148">
  <si>
    <t>Наименование городов и районов</t>
  </si>
  <si>
    <t>Итого</t>
  </si>
  <si>
    <t>ДОТАЦИИ</t>
  </si>
  <si>
    <t>Дотации бюджетам городских округов и муниципальных районов на поддержку мер по обеспечению сбалансированности бюджетов</t>
  </si>
  <si>
    <t>Дотации бюджетам городских округов для обеспечения проведения мероприятий в сфере общественного правопорядка</t>
  </si>
  <si>
    <t>Дотация бюджетам городских округов и муниципальных районов Оренбургской области по результатам ежегодного конкурса муниципальных образований Оренбургской области на лучшую единую дежурно-диспетчерскую службу</t>
  </si>
  <si>
    <t>СУБСИДИИ</t>
  </si>
  <si>
    <t>Субсидии бюджетам муниципальных образований на софинансирование капитальных вложений в объекты муниципальной собственности</t>
  </si>
  <si>
    <t>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</t>
  </si>
  <si>
    <t>Субсидии бюджетам муниципальных образований на софинансирование капитальных вложений в объекты муниципальной собственности для размещения дошкольных образовательных организаций</t>
  </si>
  <si>
    <t>Субсидии бюджетам муниципальных образований на софинансирование капитальных вложений в объекты муниципальной собственности на cоздание новых мест в общеобразовательных организациях</t>
  </si>
  <si>
    <t>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</si>
  <si>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муниципальных образований на софинансирование модернизации инфраструктуры общего образования</t>
  </si>
  <si>
    <t>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</t>
  </si>
  <si>
    <t>Мероприятия по развитию водохозяйственного комплекса Российской Федерации</t>
  </si>
  <si>
    <t>Стимулирование программ развития жилищного строительства субъектов Российской Федерации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</si>
  <si>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</si>
  <si>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Оснащение объектов спортивной инфраструктуры спортивно-технологическим оборудованием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</si>
  <si>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</si>
  <si>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Модернизация инфраструктуры общего образования в отдельных субъектах Российской Федерации</t>
  </si>
  <si>
    <t>Строительство и реконструкция (модернизация) объектов питьевого водоснабжения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</si>
  <si>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</si>
  <si>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Государственная поддержка закупки контейнеров для раздельного накопления твердых коммунальных отходов</t>
  </si>
  <si>
    <t>Реализация мероприятий федеральной целевой программы «Увековечение памяти погибших при защите Отечества на 2019-2024 годы»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</si>
  <si>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</si>
  <si>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</si>
  <si>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Модернизация театров юного зрителя и театров кукол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</si>
  <si>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</si>
  <si>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по обеспечению жильем молодых семей</t>
  </si>
  <si>
    <t>Поддержка творческой деятельности и техническое оснащение детских и кукольных театров</t>
  </si>
  <si>
    <t>Создание новых мест в общеобразовательных организациях</t>
  </si>
  <si>
    <t>Реализация программ формирования современной городской среды</t>
  </si>
  <si>
    <t>Обеспечение комплексного развития сельских территорий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</si>
  <si>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</si>
  <si>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>Реализация проектов комплексного развития сельских территорий ведомственного проекта «Современный облик сельских территорий» за счет средств резервного фонда Правительства Российской Федерации</t>
  </si>
  <si>
    <t xml:space="preserve">Субсидии бюджетам муниципальных образований на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	</t>
  </si>
  <si>
    <t>Субсидии бюджетам муниципальных образований на капитальный ремонт муниципальных объектов культуры и искусства</t>
  </si>
  <si>
    <t>Субсидии бюджетам муниципальных образований на модернизацию объектов муниципальной собственности для размещения общеобразовательных организаций</t>
  </si>
  <si>
    <t>Субсидии бюджетам муниципальных образований на осуществление дорожной деятельности</t>
  </si>
  <si>
    <t>Субсидии бюджетам муниципальных образований на осуществление капитального ремонта гидротехнических сооружений, находящихся в муниципальной собственности</t>
  </si>
  <si>
    <t>Субсидии бюджетам муниципальных образований на приведение в нормативное состояние автомобильных дорог городских агломераций</t>
  </si>
  <si>
    <t>Субсидии бюджетам муниципальных образований на проведение капитального ремонта в спортивных залах общеобразовательных организаций, расположенных в сельской местности</t>
  </si>
  <si>
    <t>Субсидии бюджетам муниципальных образований на реализацию инициативных проектов</t>
  </si>
  <si>
    <t>Субсидии бюджетам муниципальных образований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</si>
  <si>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муниципальных образований на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</si>
  <si>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</t>
  </si>
  <si>
    <t>Субсидии бюджетам муниципальных образований на софинансирование мероприятий по подготовке документов в области градостроительной деятельности</t>
  </si>
  <si>
    <t>Субсидии бюджетам муниципальных образований на софинансирование программ формирования современной городской среды</t>
  </si>
  <si>
    <t>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</si>
  <si>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Субсидии бюджетам муниципальных образований на софинансирование расходов по ликвидации несанкционированных свалок</t>
  </si>
  <si>
    <t>Субсидии победителям Всероссийского конкурса лучших проектов создания комфортной городской среды</t>
  </si>
  <si>
    <t>Субсидия 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</si>
  <si>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СУБВЕНЦИИ</t>
  </si>
  <si>
    <t>Субвенции бюджетам городских округов и муниципальных районов на 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</si>
  <si>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</si>
  <si>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Субвенции бюджетам городских округов и муниципальных районов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</si>
  <si>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Субвенции бюджетам городских округов и муниципальных районов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</si>
  <si>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Субвенции бюджетам городских округов и муниципальных районов на осуществление отдельных государственных полномочий в сфере обращения с животными без владельцев</t>
  </si>
  <si>
    <t>Субвенции бюджетам городских округов и муниципальных районов на осуществление переданных государственных полномочий в сфере водоснабжения, водоотведения и в области обращения с твердыми коммунальными отходами</t>
  </si>
  <si>
    <t>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</si>
  <si>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Субвенции бюджетам городских округов и муниципальных районов 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</si>
  <si>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</t>
  </si>
  <si>
    <t>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</t>
  </si>
  <si>
    <t>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</si>
  <si>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городских округов и муниципальных районов на 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</si>
  <si>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Субвенция бюджетам городских округов и муниципальных районов на осуществление переданных полномочий по содержанию детей в замещающих семьях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</si>
  <si>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</si>
  <si>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</si>
  <si>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Создание модельных муниципальных библиотек</t>
  </si>
  <si>
    <t>факт</t>
  </si>
  <si>
    <t>Абдулинский ГО</t>
  </si>
  <si>
    <t>г. Бугуруслан</t>
  </si>
  <si>
    <t>г. Бузулук</t>
  </si>
  <si>
    <t>г. Гай</t>
  </si>
  <si>
    <t>Кувандыкский ГО</t>
  </si>
  <si>
    <t>г. Медногорск</t>
  </si>
  <si>
    <t>г. Новотроицк</t>
  </si>
  <si>
    <t>г. Оренбург</t>
  </si>
  <si>
    <t>г. Орск</t>
  </si>
  <si>
    <t>Соль-Илецкий ГО</t>
  </si>
  <si>
    <t>г. Сорочинск</t>
  </si>
  <si>
    <t>Ясненский ГО</t>
  </si>
  <si>
    <t>ЗАТО Комаровский</t>
  </si>
  <si>
    <t>Адамовский МР</t>
  </si>
  <si>
    <t>Акбулакский МР</t>
  </si>
  <si>
    <t>Александровский МР</t>
  </si>
  <si>
    <t>Асекеевский МР</t>
  </si>
  <si>
    <t>Беляевский МР</t>
  </si>
  <si>
    <t>Бугурусланский МР</t>
  </si>
  <si>
    <t>Бузулукский МР</t>
  </si>
  <si>
    <t>Грачевский МР</t>
  </si>
  <si>
    <t>Домбаровский МР</t>
  </si>
  <si>
    <t>Илекский МР</t>
  </si>
  <si>
    <t>Кваркенский МР</t>
  </si>
  <si>
    <t>Красногвардейский МР</t>
  </si>
  <si>
    <t>Курманаевский МР</t>
  </si>
  <si>
    <t>Матвеевский МР</t>
  </si>
  <si>
    <t>Новоорский МР</t>
  </si>
  <si>
    <t>Новосергиевский МР</t>
  </si>
  <si>
    <t>Октябрьский МР</t>
  </si>
  <si>
    <t>Оренбургский МР</t>
  </si>
  <si>
    <t>Первомайский МР</t>
  </si>
  <si>
    <t>Переволоцкий МР</t>
  </si>
  <si>
    <t>Пономаревский МР</t>
  </si>
  <si>
    <t>Сакмарский МР</t>
  </si>
  <si>
    <t>Саракташский МР</t>
  </si>
  <si>
    <t>Светлинский МР</t>
  </si>
  <si>
    <t>Северный МР</t>
  </si>
  <si>
    <t>Ташлинский МР</t>
  </si>
  <si>
    <t>Тоцкий МР</t>
  </si>
  <si>
    <t>Тюльганский МР</t>
  </si>
  <si>
    <t>Шарлыкский МР</t>
  </si>
  <si>
    <t>Дотации бюджетам городских округов и муниципальных районов на выравнивание бюджетной обеспеченности</t>
  </si>
  <si>
    <t>Дотации, связанные с особым режимом безопасного функционирования закрытых административно-территориальных образований</t>
  </si>
  <si>
    <t>Премирование победителей Всероссийского конкурса «Лучшая муниципальная практика»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</si>
  <si>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</si>
  <si>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</si>
  <si>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</si>
  <si>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Обеспечение мероприятий по модернизации систем коммунальной инфраструктуры за счет средств областного бюджета</t>
  </si>
  <si>
    <t>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</si>
  <si>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Субвенции бюджетам городских округов и муниципальных районов на осуществление первичного воинского учета на территориях, где отсутствуют военные комиссариаты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</si>
  <si>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</si>
  <si>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</si>
  <si>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</si>
  <si>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 (субвенции бюджетам городских округов и муниципальных районов)</t>
  </si>
  <si>
    <t>Единая субвенция бюджетам городских округов и муниципальных районов на осуществление отдельных государственных полномочий</t>
  </si>
  <si>
    <t>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</si>
  <si>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</si>
  <si>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Финансовое обеспечение дорожной деятельности за счет средств резервного фонда Правительства Российской Федерации (приведение в нормативное состояние, развитие и увеличение пропускной способности сети автомобильных дорог общего пользования регионального или межмуниципального, местного значения)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</si>
  <si>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(автомобильные дороги городских агломераций)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</si>
  <si>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</si>
  <si>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Создание виртуальных концертных залов</t>
  </si>
  <si>
    <t>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</t>
  </si>
  <si>
    <t>уточненный бюджет</t>
  </si>
  <si>
    <t>Всего</t>
  </si>
  <si>
    <t>первона-чальный бюджет</t>
  </si>
  <si>
    <t>Субсидии бюджетам муниципальных образований на софинансирование капитальных вложений в объекты муниципальной собственности в рамках основного мероприятия «Оказание содействия муниципальным образованиям в подготовке документов в области градостроительной деятельности»</t>
  </si>
  <si>
    <t>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организациях, расположенных в сельской местности и поселках городского типа</t>
  </si>
  <si>
    <t xml:space="preserve">Субсидии бюджетам муниципальных образований на софинансирование капитальных вложений в объекты муниципальной собственности в рамках подпрограммы «Строительство и реконструкция спортивных объектов, модернизация материально-технической базы для занятий физической культурой и спортом» </t>
  </si>
  <si>
    <t xml:space="preserve">Государственная поддержка отрасли культуры </t>
  </si>
  <si>
    <t xml:space="preserve">Субсидии на строительство (реконструкцию)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</si>
  <si>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</si>
  <si>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№ п/п</t>
  </si>
  <si>
    <t>Сведения о фактических расходах на предоставление межбюджетных трансфертов бюджетам муниципальных образований из бюджета Оренбургской области в 2021 году</t>
  </si>
  <si>
    <t xml:space="preserve"> </t>
  </si>
  <si>
    <t>% 
исполне-ния от первона-чального бюджета</t>
  </si>
  <si>
    <t>% 
исполне-ния от уточнен-ного бюджета</t>
  </si>
  <si>
    <t>уточнен-ный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</si>
</sst>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"/>
    <numFmt numFmtId="166" formatCode="_-* #,##0.00_р_._-;\-* #,##0.00_р_._-;_-* &quot;-&quot;??_р_._-;_-@_-"/>
  </numFmts>
  <fonts count="3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none">
        <f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78">
    <xf numFmtId="0" fontId="0" fillId="0" borderId="0"/>
    <xf numFmtId="0" fontId="3" fillId="2" borderId="0"/>
    <xf numFmtId="166" fontId="6" fillId="2" borderId="0" applyFont="0" applyFill="0" applyBorder="0" applyAlignment="0" applyProtection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8" fillId="8" borderId="7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9" fillId="21" borderId="8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2" borderId="9" applyNumberFormat="0">
      <alignment horizontal="right" vertical="top"/>
      <protection locked="0"/>
    </xf>
    <xf numFmtId="0" fontId="3" fillId="22" borderId="9" applyNumberFormat="0">
      <alignment horizontal="right" vertical="top"/>
      <protection locked="0"/>
    </xf>
    <xf numFmtId="0" fontId="3" fillId="22" borderId="9" applyNumberFormat="0">
      <alignment horizontal="right" vertical="top"/>
      <protection locked="0"/>
    </xf>
    <xf numFmtId="0" fontId="3" fillId="22" borderId="9" applyNumberFormat="0">
      <alignment horizontal="right" vertical="top"/>
      <protection locked="0"/>
    </xf>
    <xf numFmtId="0" fontId="3" fillId="22" borderId="9" applyNumberFormat="0">
      <alignment horizontal="right" vertical="top"/>
      <protection locked="0"/>
    </xf>
    <xf numFmtId="0" fontId="3" fillId="22" borderId="9" applyNumberFormat="0">
      <alignment horizontal="right" vertical="top"/>
      <protection locked="0"/>
    </xf>
    <xf numFmtId="49" fontId="3" fillId="21" borderId="9">
      <alignment horizontal="left" vertical="top"/>
    </xf>
    <xf numFmtId="49" fontId="11" fillId="2" borderId="9">
      <alignment horizontal="left" vertical="top"/>
    </xf>
    <xf numFmtId="49" fontId="3" fillId="21" borderId="9">
      <alignment horizontal="left" vertical="top"/>
    </xf>
    <xf numFmtId="49" fontId="3" fillId="21" borderId="9">
      <alignment horizontal="left" vertical="top"/>
    </xf>
    <xf numFmtId="49" fontId="3" fillId="21" borderId="9">
      <alignment horizontal="left" vertical="top"/>
    </xf>
    <xf numFmtId="49" fontId="3" fillId="21" borderId="9">
      <alignment horizontal="left" vertical="top"/>
    </xf>
    <xf numFmtId="49" fontId="3" fillId="21" borderId="9">
      <alignment horizontal="left" vertical="top"/>
    </xf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2" fillId="2" borderId="10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12" applyNumberFormat="0" applyFill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14" fillId="2" borderId="0" applyNumberFormat="0" applyFill="0" applyBorder="0" applyAlignment="0" applyProtection="0"/>
    <xf numFmtId="0" fontId="3" fillId="12" borderId="9">
      <alignment horizontal="left" vertical="top" wrapText="1"/>
    </xf>
    <xf numFmtId="0" fontId="3" fillId="12" borderId="9">
      <alignment horizontal="left" vertical="top" wrapText="1"/>
    </xf>
    <xf numFmtId="0" fontId="3" fillId="12" borderId="9">
      <alignment horizontal="left" vertical="top" wrapText="1"/>
    </xf>
    <xf numFmtId="0" fontId="3" fillId="12" borderId="9">
      <alignment horizontal="left" vertical="top" wrapText="1"/>
    </xf>
    <xf numFmtId="0" fontId="3" fillId="12" borderId="9">
      <alignment horizontal="left" vertical="top" wrapText="1"/>
    </xf>
    <xf numFmtId="0" fontId="3" fillId="12" borderId="9">
      <alignment horizontal="left" vertical="top" wrapText="1"/>
    </xf>
    <xf numFmtId="0" fontId="11" fillId="2" borderId="9">
      <alignment horizontal="left" vertical="top" wrapText="1"/>
    </xf>
    <xf numFmtId="0" fontId="3" fillId="3" borderId="9">
      <alignment horizontal="left" vertical="top" wrapText="1"/>
    </xf>
    <xf numFmtId="0" fontId="3" fillId="3" borderId="9">
      <alignment horizontal="left" vertical="top" wrapText="1"/>
    </xf>
    <xf numFmtId="0" fontId="3" fillId="3" borderId="9">
      <alignment horizontal="left" vertical="top" wrapText="1"/>
    </xf>
    <xf numFmtId="0" fontId="3" fillId="3" borderId="9">
      <alignment horizontal="left" vertical="top" wrapText="1"/>
    </xf>
    <xf numFmtId="0" fontId="3" fillId="3" borderId="9">
      <alignment horizontal="left" vertical="top" wrapText="1"/>
    </xf>
    <xf numFmtId="0" fontId="3" fillId="3" borderId="9">
      <alignment horizontal="left" vertical="top" wrapText="1"/>
    </xf>
    <xf numFmtId="0" fontId="3" fillId="23" borderId="9">
      <alignment horizontal="left" vertical="top" wrapText="1"/>
    </xf>
    <xf numFmtId="0" fontId="3" fillId="23" borderId="9">
      <alignment horizontal="left" vertical="top" wrapText="1"/>
    </xf>
    <xf numFmtId="0" fontId="3" fillId="23" borderId="9">
      <alignment horizontal="left" vertical="top" wrapText="1"/>
    </xf>
    <xf numFmtId="0" fontId="3" fillId="23" borderId="9">
      <alignment horizontal="left" vertical="top" wrapText="1"/>
    </xf>
    <xf numFmtId="0" fontId="3" fillId="23" borderId="9">
      <alignment horizontal="left" vertical="top" wrapText="1"/>
    </xf>
    <xf numFmtId="0" fontId="3" fillId="23" borderId="9">
      <alignment horizontal="left" vertical="top" wrapText="1"/>
    </xf>
    <xf numFmtId="0" fontId="3" fillId="24" borderId="9">
      <alignment horizontal="left" vertical="top" wrapText="1"/>
    </xf>
    <xf numFmtId="0" fontId="3" fillId="24" borderId="9">
      <alignment horizontal="left" vertical="top" wrapText="1"/>
    </xf>
    <xf numFmtId="0" fontId="3" fillId="24" borderId="9">
      <alignment horizontal="left" vertical="top" wrapText="1"/>
    </xf>
    <xf numFmtId="0" fontId="3" fillId="24" borderId="9">
      <alignment horizontal="left" vertical="top" wrapText="1"/>
    </xf>
    <xf numFmtId="0" fontId="3" fillId="24" borderId="9">
      <alignment horizontal="left" vertical="top" wrapText="1"/>
    </xf>
    <xf numFmtId="0" fontId="3" fillId="24" borderId="9">
      <alignment horizontal="left" vertical="top" wrapText="1"/>
    </xf>
    <xf numFmtId="0" fontId="3" fillId="25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15" fillId="2" borderId="0">
      <alignment horizontal="left" vertical="top"/>
    </xf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6" fillId="2" borderId="13" applyNumberFormat="0" applyFill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7" fillId="26" borderId="14" applyNumberFormat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0" fillId="2" borderId="0"/>
    <xf numFmtId="0" fontId="20" fillId="2" borderId="0"/>
    <xf numFmtId="0" fontId="3" fillId="2" borderId="0"/>
    <xf numFmtId="0" fontId="1" fillId="2" borderId="0"/>
    <xf numFmtId="0" fontId="3" fillId="2" borderId="0"/>
    <xf numFmtId="0" fontId="3" fillId="2" borderId="0"/>
    <xf numFmtId="0" fontId="1" fillId="2" borderId="0"/>
    <xf numFmtId="0" fontId="3" fillId="2" borderId="0"/>
    <xf numFmtId="0" fontId="3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0" fillId="2" borderId="0"/>
    <xf numFmtId="0" fontId="20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2" borderId="0"/>
    <xf numFmtId="0" fontId="3" fillId="2" borderId="0"/>
    <xf numFmtId="0" fontId="3" fillId="2" borderId="0"/>
    <xf numFmtId="0" fontId="1" fillId="2" borderId="0"/>
    <xf numFmtId="0" fontId="1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1" fillId="2" borderId="0"/>
    <xf numFmtId="0" fontId="1" fillId="2" borderId="0"/>
    <xf numFmtId="0" fontId="3" fillId="12" borderId="15" applyNumberFormat="0">
      <alignment horizontal="right" vertical="top"/>
    </xf>
    <xf numFmtId="0" fontId="3" fillId="3" borderId="15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3" borderId="15" applyNumberFormat="0">
      <alignment horizontal="right" vertical="top"/>
    </xf>
    <xf numFmtId="0" fontId="3" fillId="3" borderId="15" applyNumberFormat="0">
      <alignment horizontal="right" vertical="top"/>
    </xf>
    <xf numFmtId="0" fontId="3" fillId="3" borderId="15" applyNumberFormat="0">
      <alignment horizontal="right" vertical="top"/>
    </xf>
    <xf numFmtId="0" fontId="3" fillId="3" borderId="15" applyNumberFormat="0">
      <alignment horizontal="right" vertical="top"/>
    </xf>
    <xf numFmtId="0" fontId="3" fillId="3" borderId="15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2" borderId="9" applyNumberFormat="0">
      <alignment horizontal="right" vertical="top"/>
    </xf>
    <xf numFmtId="0" fontId="3" fillId="12" borderId="15" applyNumberFormat="0">
      <alignment horizontal="right" vertical="top"/>
    </xf>
    <xf numFmtId="0" fontId="3" fillId="12" borderId="15" applyNumberFormat="0">
      <alignment horizontal="right" vertical="top"/>
    </xf>
    <xf numFmtId="0" fontId="3" fillId="12" borderId="15" applyNumberFormat="0">
      <alignment horizontal="right" vertical="top"/>
    </xf>
    <xf numFmtId="0" fontId="3" fillId="12" borderId="15" applyNumberFormat="0">
      <alignment horizontal="right" vertical="top"/>
    </xf>
    <xf numFmtId="0" fontId="3" fillId="12" borderId="15" applyNumberFormat="0">
      <alignment horizontal="right" vertical="top"/>
    </xf>
    <xf numFmtId="0" fontId="3" fillId="23" borderId="15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" borderId="9" applyNumberFormat="0">
      <alignment horizontal="right" vertical="top"/>
      <protection locked="0"/>
    </xf>
    <xf numFmtId="0" fontId="3" fillId="23" borderId="15" applyNumberFormat="0">
      <alignment horizontal="right" vertical="top"/>
      <protection locked="0"/>
    </xf>
    <xf numFmtId="0" fontId="3" fillId="23" borderId="15" applyNumberFormat="0">
      <alignment horizontal="right" vertical="top"/>
      <protection locked="0"/>
    </xf>
    <xf numFmtId="0" fontId="3" fillId="23" borderId="15" applyNumberFormat="0">
      <alignment horizontal="right" vertical="top"/>
      <protection locked="0"/>
    </xf>
    <xf numFmtId="0" fontId="3" fillId="23" borderId="15" applyNumberFormat="0">
      <alignment horizontal="right" vertical="top"/>
      <protection locked="0"/>
    </xf>
    <xf numFmtId="0" fontId="3" fillId="23" borderId="15" applyNumberFormat="0">
      <alignment horizontal="right" vertical="top"/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0" fontId="3" fillId="28" borderId="16" applyNumberFormat="0" applyFont="0" applyAlignment="0" applyProtection="0"/>
    <xf numFmtId="49" fontId="23" fillId="27" borderId="9">
      <alignment horizontal="left" vertical="top" wrapText="1"/>
    </xf>
    <xf numFmtId="49" fontId="3" fillId="2" borderId="9">
      <alignment horizontal="left" vertical="top" wrapText="1"/>
    </xf>
    <xf numFmtId="49" fontId="3" fillId="2" borderId="9">
      <alignment horizontal="left" vertical="top" wrapText="1"/>
    </xf>
    <xf numFmtId="49" fontId="3" fillId="2" borderId="9">
      <alignment horizontal="left" vertical="top" wrapText="1"/>
    </xf>
    <xf numFmtId="49" fontId="3" fillId="2" borderId="9">
      <alignment horizontal="left" vertical="top" wrapText="1"/>
    </xf>
    <xf numFmtId="49" fontId="3" fillId="2" borderId="9">
      <alignment horizontal="left" vertical="top" wrapText="1"/>
    </xf>
    <xf numFmtId="49" fontId="3" fillId="2" borderId="9">
      <alignment horizontal="left" vertical="top" wrapText="1"/>
    </xf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4" fillId="2" borderId="17" applyNumberFormat="0" applyFill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5" fillId="2" borderId="0" applyNumberFormat="0" applyFill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3" fillId="25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3" fillId="25" borderId="9">
      <alignment horizontal="left" vertical="top" wrapText="1"/>
    </xf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2" borderId="0"/>
    <xf numFmtId="166" fontId="6" fillId="2" borderId="0" applyFon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5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2" borderId="0"/>
    <xf numFmtId="0" fontId="2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60">
    <xf numFmtId="0" fontId="0" fillId="0" borderId="0" xfId="0"/>
    <xf numFmtId="0" fontId="27" fillId="0" borderId="0" xfId="0" applyFont="1"/>
    <xf numFmtId="4" fontId="27" fillId="0" borderId="0" xfId="0" applyNumberFormat="1" applyFont="1"/>
    <xf numFmtId="0" fontId="28" fillId="0" borderId="0" xfId="0" applyFont="1"/>
    <xf numFmtId="164" fontId="27" fillId="0" borderId="0" xfId="0" applyNumberFormat="1" applyFont="1" applyFill="1"/>
    <xf numFmtId="0" fontId="27" fillId="0" borderId="0" xfId="0" applyFont="1" applyFill="1"/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Fill="1"/>
    <xf numFmtId="0" fontId="31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0" fillId="0" borderId="0" xfId="0" applyFont="1"/>
    <xf numFmtId="49" fontId="33" fillId="0" borderId="6" xfId="0" applyNumberFormat="1" applyFont="1" applyFill="1" applyBorder="1" applyAlignment="1">
      <alignment horizontal="center" vertical="center" wrapText="1"/>
    </xf>
    <xf numFmtId="49" fontId="33" fillId="0" borderId="23" xfId="0" applyNumberFormat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center" wrapText="1"/>
    </xf>
    <xf numFmtId="165" fontId="31" fillId="0" borderId="6" xfId="0" applyNumberFormat="1" applyFont="1" applyFill="1" applyBorder="1" applyAlignment="1">
      <alignment horizontal="right" wrapText="1"/>
    </xf>
    <xf numFmtId="165" fontId="32" fillId="0" borderId="6" xfId="0" applyNumberFormat="1" applyFont="1" applyFill="1" applyBorder="1" applyAlignment="1">
      <alignment horizontal="right" wrapText="1"/>
    </xf>
    <xf numFmtId="165" fontId="31" fillId="0" borderId="24" xfId="0" applyNumberFormat="1" applyFont="1" applyFill="1" applyBorder="1" applyAlignment="1">
      <alignment horizontal="right" wrapText="1"/>
    </xf>
    <xf numFmtId="165" fontId="31" fillId="0" borderId="19" xfId="0" applyNumberFormat="1" applyFont="1" applyFill="1" applyBorder="1" applyAlignment="1">
      <alignment horizontal="right" wrapText="1"/>
    </xf>
    <xf numFmtId="165" fontId="31" fillId="0" borderId="4" xfId="0" applyNumberFormat="1" applyFont="1" applyFill="1" applyBorder="1" applyAlignment="1">
      <alignment horizontal="right" wrapText="1"/>
    </xf>
    <xf numFmtId="165" fontId="32" fillId="0" borderId="2" xfId="0" applyNumberFormat="1" applyFont="1" applyFill="1" applyBorder="1" applyAlignment="1">
      <alignment horizontal="right" wrapText="1"/>
    </xf>
    <xf numFmtId="165" fontId="32" fillId="0" borderId="2" xfId="0" applyNumberFormat="1" applyFont="1" applyBorder="1" applyAlignment="1">
      <alignment horizontal="right" wrapText="1"/>
    </xf>
    <xf numFmtId="165" fontId="32" fillId="0" borderId="0" xfId="0" applyNumberFormat="1" applyFont="1" applyFill="1" applyBorder="1" applyAlignment="1">
      <alignment horizontal="right" wrapText="1"/>
    </xf>
    <xf numFmtId="165" fontId="32" fillId="0" borderId="20" xfId="0" applyNumberFormat="1" applyFont="1" applyFill="1" applyBorder="1" applyAlignment="1">
      <alignment horizontal="right" wrapText="1"/>
    </xf>
    <xf numFmtId="165" fontId="32" fillId="0" borderId="3" xfId="0" applyNumberFormat="1" applyFont="1" applyFill="1" applyBorder="1" applyAlignment="1">
      <alignment horizontal="right" wrapText="1"/>
    </xf>
    <xf numFmtId="165" fontId="32" fillId="0" borderId="4" xfId="0" applyNumberFormat="1" applyFont="1" applyFill="1" applyBorder="1" applyAlignment="1">
      <alignment horizontal="right" wrapText="1"/>
    </xf>
    <xf numFmtId="165" fontId="32" fillId="0" borderId="3" xfId="0" applyNumberFormat="1" applyFont="1" applyBorder="1" applyAlignment="1">
      <alignment horizontal="right" wrapText="1"/>
    </xf>
    <xf numFmtId="165" fontId="32" fillId="0" borderId="6" xfId="0" applyNumberFormat="1" applyFont="1" applyBorder="1" applyAlignment="1">
      <alignment horizontal="right" wrapText="1"/>
    </xf>
    <xf numFmtId="165" fontId="32" fillId="0" borderId="23" xfId="0" applyNumberFormat="1" applyFont="1" applyFill="1" applyBorder="1" applyAlignment="1">
      <alignment horizontal="right" wrapText="1"/>
    </xf>
    <xf numFmtId="165" fontId="31" fillId="0" borderId="3" xfId="0" applyNumberFormat="1" applyFont="1" applyFill="1" applyBorder="1" applyAlignment="1">
      <alignment horizontal="right" wrapText="1"/>
    </xf>
    <xf numFmtId="165" fontId="31" fillId="0" borderId="2" xfId="0" applyNumberFormat="1" applyFont="1" applyFill="1" applyBorder="1" applyAlignment="1">
      <alignment horizontal="right" wrapText="1"/>
    </xf>
    <xf numFmtId="165" fontId="32" fillId="0" borderId="4" xfId="0" applyNumberFormat="1" applyFont="1" applyBorder="1" applyAlignment="1">
      <alignment horizontal="right" wrapText="1"/>
    </xf>
    <xf numFmtId="165" fontId="32" fillId="0" borderId="18" xfId="0" applyNumberFormat="1" applyFont="1" applyBorder="1" applyAlignment="1">
      <alignment horizontal="right" wrapText="1"/>
    </xf>
    <xf numFmtId="165" fontId="32" fillId="0" borderId="18" xfId="0" applyNumberFormat="1" applyFont="1" applyFill="1" applyBorder="1" applyAlignment="1">
      <alignment horizontal="right" wrapText="1"/>
    </xf>
    <xf numFmtId="165" fontId="32" fillId="0" borderId="5" xfId="0" applyNumberFormat="1" applyFont="1" applyFill="1" applyBorder="1" applyAlignment="1">
      <alignment horizontal="right" wrapText="1"/>
    </xf>
    <xf numFmtId="165" fontId="32" fillId="0" borderId="5" xfId="0" applyNumberFormat="1" applyFont="1" applyBorder="1" applyAlignment="1">
      <alignment horizontal="right" wrapText="1"/>
    </xf>
    <xf numFmtId="165" fontId="32" fillId="0" borderId="20" xfId="0" applyNumberFormat="1" applyFont="1" applyBorder="1" applyAlignment="1">
      <alignment horizontal="right" wrapText="1"/>
    </xf>
    <xf numFmtId="165" fontId="32" fillId="0" borderId="23" xfId="0" applyNumberFormat="1" applyFont="1" applyBorder="1" applyAlignment="1">
      <alignment horizontal="right" wrapText="1"/>
    </xf>
    <xf numFmtId="165" fontId="32" fillId="0" borderId="19" xfId="0" applyNumberFormat="1" applyFont="1" applyBorder="1" applyAlignment="1">
      <alignment horizontal="right" wrapText="1"/>
    </xf>
    <xf numFmtId="0" fontId="31" fillId="0" borderId="6" xfId="0" applyFont="1" applyFill="1" applyBorder="1" applyAlignment="1">
      <alignment horizontal="left" vertical="center" wrapText="1"/>
    </xf>
    <xf numFmtId="165" fontId="31" fillId="0" borderId="5" xfId="0" applyNumberFormat="1" applyFont="1" applyFill="1" applyBorder="1" applyAlignment="1">
      <alignment horizontal="right" wrapText="1"/>
    </xf>
    <xf numFmtId="165" fontId="31" fillId="0" borderId="20" xfId="0" applyNumberFormat="1" applyFont="1" applyFill="1" applyBorder="1" applyAlignment="1">
      <alignment horizontal="right" wrapText="1"/>
    </xf>
    <xf numFmtId="165" fontId="31" fillId="0" borderId="25" xfId="0" applyNumberFormat="1" applyFont="1" applyFill="1" applyBorder="1" applyAlignment="1">
      <alignment horizontal="right" wrapText="1"/>
    </xf>
    <xf numFmtId="165" fontId="31" fillId="0" borderId="0" xfId="0" applyNumberFormat="1" applyFont="1" applyFill="1" applyBorder="1" applyAlignment="1">
      <alignment horizontal="right" wrapText="1"/>
    </xf>
    <xf numFmtId="165" fontId="31" fillId="0" borderId="21" xfId="0" applyNumberFormat="1" applyFont="1" applyFill="1" applyBorder="1" applyAlignment="1">
      <alignment horizontal="right" wrapText="1"/>
    </xf>
    <xf numFmtId="165" fontId="31" fillId="0" borderId="1" xfId="0" applyNumberFormat="1" applyFont="1" applyFill="1" applyBorder="1" applyAlignment="1">
      <alignment horizontal="right" wrapText="1"/>
    </xf>
    <xf numFmtId="165" fontId="31" fillId="0" borderId="22" xfId="0" applyNumberFormat="1" applyFont="1" applyFill="1" applyBorder="1" applyAlignment="1">
      <alignment horizontal="right" wrapText="1"/>
    </xf>
    <xf numFmtId="0" fontId="0" fillId="0" borderId="0" xfId="0" applyFont="1" applyFill="1"/>
    <xf numFmtId="164" fontId="0" fillId="0" borderId="0" xfId="0" applyNumberFormat="1" applyFont="1"/>
    <xf numFmtId="164" fontId="0" fillId="0" borderId="0" xfId="0" applyNumberFormat="1" applyFont="1" applyFill="1"/>
    <xf numFmtId="0" fontId="30" fillId="0" borderId="24" xfId="0" applyFont="1" applyBorder="1" applyAlignment="1">
      <alignment horizontal="center"/>
    </xf>
    <xf numFmtId="0" fontId="32" fillId="0" borderId="24" xfId="0" applyFont="1" applyFill="1" applyBorder="1" applyAlignment="1">
      <alignment horizontal="left" vertical="center" wrapText="1"/>
    </xf>
    <xf numFmtId="165" fontId="32" fillId="0" borderId="24" xfId="0" applyNumberFormat="1" applyFont="1" applyFill="1" applyBorder="1" applyAlignment="1">
      <alignment horizontal="right" wrapText="1"/>
    </xf>
    <xf numFmtId="165" fontId="32" fillId="0" borderId="26" xfId="0" applyNumberFormat="1" applyFont="1" applyFill="1" applyBorder="1" applyAlignment="1">
      <alignment horizontal="right" wrapText="1"/>
    </xf>
    <xf numFmtId="165" fontId="32" fillId="0" borderId="19" xfId="0" applyNumberFormat="1" applyFont="1" applyFill="1" applyBorder="1" applyAlignment="1">
      <alignment horizontal="right" wrapText="1"/>
    </xf>
    <xf numFmtId="165" fontId="32" fillId="0" borderId="24" xfId="0" applyNumberFormat="1" applyFont="1" applyBorder="1" applyAlignment="1">
      <alignment horizontal="right" wrapText="1"/>
    </xf>
  </cellXfs>
  <cellStyles count="3878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52" xfId="55"/>
    <cellStyle name="20% - Акцент1 53" xfId="56"/>
    <cellStyle name="20% - Акцент1 54" xfId="57"/>
    <cellStyle name="20% - Акцент1 55" xfId="58"/>
    <cellStyle name="20% - Акцент1 56" xfId="59"/>
    <cellStyle name="20% - Акцент1 57" xfId="60"/>
    <cellStyle name="20% - Акцент1 58" xfId="61"/>
    <cellStyle name="20% - Акцент1 59" xfId="62"/>
    <cellStyle name="20% - Акцент1 6" xfId="63"/>
    <cellStyle name="20% - Акцент1 60" xfId="64"/>
    <cellStyle name="20% - Акцент1 61" xfId="65"/>
    <cellStyle name="20% - Акцент1 62" xfId="66"/>
    <cellStyle name="20% - Акцент1 63" xfId="67"/>
    <cellStyle name="20% - Акцент1 64" xfId="68"/>
    <cellStyle name="20% - Акцент1 7" xfId="69"/>
    <cellStyle name="20% - Акцент1 8" xfId="70"/>
    <cellStyle name="20% - Акцент1 9" xfId="71"/>
    <cellStyle name="20% - Акцент2 10" xfId="72"/>
    <cellStyle name="20% - Акцент2 11" xfId="73"/>
    <cellStyle name="20% - Акцент2 12" xfId="74"/>
    <cellStyle name="20% - Акцент2 13" xfId="75"/>
    <cellStyle name="20% - Акцент2 14" xfId="76"/>
    <cellStyle name="20% - Акцент2 15" xfId="77"/>
    <cellStyle name="20% - Акцент2 16" xfId="78"/>
    <cellStyle name="20% - Акцент2 17" xfId="79"/>
    <cellStyle name="20% - Акцент2 18" xfId="80"/>
    <cellStyle name="20% - Акцент2 19" xfId="81"/>
    <cellStyle name="20% - Акцент2 2" xfId="82"/>
    <cellStyle name="20% - Акцент2 20" xfId="83"/>
    <cellStyle name="20% - Акцент2 21" xfId="84"/>
    <cellStyle name="20% - Акцент2 22" xfId="85"/>
    <cellStyle name="20% - Акцент2 23" xfId="86"/>
    <cellStyle name="20% - Акцент2 24" xfId="87"/>
    <cellStyle name="20% - Акцент2 25" xfId="88"/>
    <cellStyle name="20% - Акцент2 26" xfId="89"/>
    <cellStyle name="20% - Акцент2 27" xfId="90"/>
    <cellStyle name="20% - Акцент2 28" xfId="91"/>
    <cellStyle name="20% - Акцент2 29" xfId="92"/>
    <cellStyle name="20% - Акцент2 3" xfId="93"/>
    <cellStyle name="20% - Акцент2 30" xfId="94"/>
    <cellStyle name="20% - Акцент2 31" xfId="95"/>
    <cellStyle name="20% - Акцент2 32" xfId="96"/>
    <cellStyle name="20% - Акцент2 33" xfId="97"/>
    <cellStyle name="20% - Акцент2 34" xfId="98"/>
    <cellStyle name="20% - Акцент2 35" xfId="99"/>
    <cellStyle name="20% - Акцент2 36" xfId="100"/>
    <cellStyle name="20% - Акцент2 37" xfId="101"/>
    <cellStyle name="20% - Акцент2 38" xfId="102"/>
    <cellStyle name="20% - Акцент2 39" xfId="103"/>
    <cellStyle name="20% - Акцент2 4" xfId="104"/>
    <cellStyle name="20% - Акцент2 40" xfId="105"/>
    <cellStyle name="20% - Акцент2 41" xfId="106"/>
    <cellStyle name="20% - Акцент2 42" xfId="107"/>
    <cellStyle name="20% - Акцент2 43" xfId="108"/>
    <cellStyle name="20% - Акцент2 44" xfId="109"/>
    <cellStyle name="20% - Акцент2 45" xfId="110"/>
    <cellStyle name="20% - Акцент2 46" xfId="111"/>
    <cellStyle name="20% - Акцент2 47" xfId="112"/>
    <cellStyle name="20% - Акцент2 48" xfId="113"/>
    <cellStyle name="20% - Акцент2 49" xfId="114"/>
    <cellStyle name="20% - Акцент2 5" xfId="115"/>
    <cellStyle name="20% - Акцент2 50" xfId="116"/>
    <cellStyle name="20% - Акцент2 51" xfId="117"/>
    <cellStyle name="20% - Акцент2 52" xfId="118"/>
    <cellStyle name="20% - Акцент2 53" xfId="119"/>
    <cellStyle name="20% - Акцент2 54" xfId="120"/>
    <cellStyle name="20% - Акцент2 55" xfId="121"/>
    <cellStyle name="20% - Акцент2 56" xfId="122"/>
    <cellStyle name="20% - Акцент2 57" xfId="123"/>
    <cellStyle name="20% - Акцент2 58" xfId="124"/>
    <cellStyle name="20% - Акцент2 59" xfId="125"/>
    <cellStyle name="20% - Акцент2 6" xfId="126"/>
    <cellStyle name="20% - Акцент2 60" xfId="127"/>
    <cellStyle name="20% - Акцент2 61" xfId="128"/>
    <cellStyle name="20% - Акцент2 62" xfId="129"/>
    <cellStyle name="20% - Акцент2 63" xfId="130"/>
    <cellStyle name="20% - Акцент2 64" xfId="131"/>
    <cellStyle name="20% - Акцент2 7" xfId="132"/>
    <cellStyle name="20% - Акцент2 8" xfId="133"/>
    <cellStyle name="20% - Акцент2 9" xfId="134"/>
    <cellStyle name="20% - Акцент3 10" xfId="135"/>
    <cellStyle name="20% - Акцент3 11" xfId="136"/>
    <cellStyle name="20% - Акцент3 12" xfId="137"/>
    <cellStyle name="20% - Акцент3 13" xfId="138"/>
    <cellStyle name="20% - Акцент3 14" xfId="139"/>
    <cellStyle name="20% - Акцент3 15" xfId="140"/>
    <cellStyle name="20% - Акцент3 16" xfId="141"/>
    <cellStyle name="20% - Акцент3 17" xfId="142"/>
    <cellStyle name="20% - Акцент3 18" xfId="143"/>
    <cellStyle name="20% - Акцент3 19" xfId="144"/>
    <cellStyle name="20% - Акцент3 2" xfId="145"/>
    <cellStyle name="20% - Акцент3 20" xfId="146"/>
    <cellStyle name="20% - Акцент3 21" xfId="147"/>
    <cellStyle name="20% - Акцент3 22" xfId="148"/>
    <cellStyle name="20% - Акцент3 23" xfId="149"/>
    <cellStyle name="20% - Акцент3 24" xfId="150"/>
    <cellStyle name="20% - Акцент3 25" xfId="151"/>
    <cellStyle name="20% - Акцент3 26" xfId="152"/>
    <cellStyle name="20% - Акцент3 27" xfId="153"/>
    <cellStyle name="20% - Акцент3 28" xfId="154"/>
    <cellStyle name="20% - Акцент3 29" xfId="155"/>
    <cellStyle name="20% - Акцент3 3" xfId="156"/>
    <cellStyle name="20% - Акцент3 30" xfId="157"/>
    <cellStyle name="20% - Акцент3 31" xfId="158"/>
    <cellStyle name="20% - Акцент3 32" xfId="159"/>
    <cellStyle name="20% - Акцент3 33" xfId="160"/>
    <cellStyle name="20% - Акцент3 34" xfId="161"/>
    <cellStyle name="20% - Акцент3 35" xfId="162"/>
    <cellStyle name="20% - Акцент3 36" xfId="163"/>
    <cellStyle name="20% - Акцент3 37" xfId="164"/>
    <cellStyle name="20% - Акцент3 38" xfId="165"/>
    <cellStyle name="20% - Акцент3 39" xfId="166"/>
    <cellStyle name="20% - Акцент3 4" xfId="167"/>
    <cellStyle name="20% - Акцент3 40" xfId="168"/>
    <cellStyle name="20% - Акцент3 41" xfId="169"/>
    <cellStyle name="20% - Акцент3 42" xfId="170"/>
    <cellStyle name="20% - Акцент3 43" xfId="171"/>
    <cellStyle name="20% - Акцент3 44" xfId="172"/>
    <cellStyle name="20% - Акцент3 45" xfId="173"/>
    <cellStyle name="20% - Акцент3 46" xfId="174"/>
    <cellStyle name="20% - Акцент3 47" xfId="175"/>
    <cellStyle name="20% - Акцент3 48" xfId="176"/>
    <cellStyle name="20% - Акцент3 49" xfId="177"/>
    <cellStyle name="20% - Акцент3 5" xfId="178"/>
    <cellStyle name="20% - Акцент3 50" xfId="179"/>
    <cellStyle name="20% - Акцент3 51" xfId="180"/>
    <cellStyle name="20% - Акцент3 52" xfId="181"/>
    <cellStyle name="20% - Акцент3 53" xfId="182"/>
    <cellStyle name="20% - Акцент3 54" xfId="183"/>
    <cellStyle name="20% - Акцент3 55" xfId="184"/>
    <cellStyle name="20% - Акцент3 56" xfId="185"/>
    <cellStyle name="20% - Акцент3 57" xfId="186"/>
    <cellStyle name="20% - Акцент3 58" xfId="187"/>
    <cellStyle name="20% - Акцент3 59" xfId="188"/>
    <cellStyle name="20% - Акцент3 6" xfId="189"/>
    <cellStyle name="20% - Акцент3 60" xfId="190"/>
    <cellStyle name="20% - Акцент3 61" xfId="191"/>
    <cellStyle name="20% - Акцент3 62" xfId="192"/>
    <cellStyle name="20% - Акцент3 63" xfId="193"/>
    <cellStyle name="20% - Акцент3 64" xfId="194"/>
    <cellStyle name="20% - Акцент3 7" xfId="195"/>
    <cellStyle name="20% - Акцент3 8" xfId="196"/>
    <cellStyle name="20% - Акцент3 9" xfId="197"/>
    <cellStyle name="20% - Акцент4 10" xfId="198"/>
    <cellStyle name="20% - Акцент4 11" xfId="199"/>
    <cellStyle name="20% - Акцент4 12" xfId="200"/>
    <cellStyle name="20% - Акцент4 13" xfId="201"/>
    <cellStyle name="20% - Акцент4 14" xfId="202"/>
    <cellStyle name="20% - Акцент4 15" xfId="203"/>
    <cellStyle name="20% - Акцент4 16" xfId="204"/>
    <cellStyle name="20% - Акцент4 17" xfId="205"/>
    <cellStyle name="20% - Акцент4 18" xfId="206"/>
    <cellStyle name="20% - Акцент4 19" xfId="207"/>
    <cellStyle name="20% - Акцент4 2" xfId="208"/>
    <cellStyle name="20% - Акцент4 20" xfId="209"/>
    <cellStyle name="20% - Акцент4 21" xfId="210"/>
    <cellStyle name="20% - Акцент4 22" xfId="211"/>
    <cellStyle name="20% - Акцент4 23" xfId="212"/>
    <cellStyle name="20% - Акцент4 24" xfId="213"/>
    <cellStyle name="20% - Акцент4 25" xfId="214"/>
    <cellStyle name="20% - Акцент4 26" xfId="215"/>
    <cellStyle name="20% - Акцент4 27" xfId="216"/>
    <cellStyle name="20% - Акцент4 28" xfId="217"/>
    <cellStyle name="20% - Акцент4 29" xfId="218"/>
    <cellStyle name="20% - Акцент4 3" xfId="219"/>
    <cellStyle name="20% - Акцент4 30" xfId="220"/>
    <cellStyle name="20% - Акцент4 31" xfId="221"/>
    <cellStyle name="20% - Акцент4 32" xfId="222"/>
    <cellStyle name="20% - Акцент4 33" xfId="223"/>
    <cellStyle name="20% - Акцент4 34" xfId="224"/>
    <cellStyle name="20% - Акцент4 35" xfId="225"/>
    <cellStyle name="20% - Акцент4 36" xfId="226"/>
    <cellStyle name="20% - Акцент4 37" xfId="227"/>
    <cellStyle name="20% - Акцент4 38" xfId="228"/>
    <cellStyle name="20% - Акцент4 39" xfId="229"/>
    <cellStyle name="20% - Акцент4 4" xfId="230"/>
    <cellStyle name="20% - Акцент4 40" xfId="231"/>
    <cellStyle name="20% - Акцент4 41" xfId="232"/>
    <cellStyle name="20% - Акцент4 42" xfId="233"/>
    <cellStyle name="20% - Акцент4 43" xfId="234"/>
    <cellStyle name="20% - Акцент4 44" xfId="235"/>
    <cellStyle name="20% - Акцент4 45" xfId="236"/>
    <cellStyle name="20% - Акцент4 46" xfId="237"/>
    <cellStyle name="20% - Акцент4 47" xfId="238"/>
    <cellStyle name="20% - Акцент4 48" xfId="239"/>
    <cellStyle name="20% - Акцент4 49" xfId="240"/>
    <cellStyle name="20% - Акцент4 5" xfId="241"/>
    <cellStyle name="20% - Акцент4 50" xfId="242"/>
    <cellStyle name="20% - Акцент4 51" xfId="243"/>
    <cellStyle name="20% - Акцент4 52" xfId="244"/>
    <cellStyle name="20% - Акцент4 53" xfId="245"/>
    <cellStyle name="20% - Акцент4 54" xfId="246"/>
    <cellStyle name="20% - Акцент4 55" xfId="247"/>
    <cellStyle name="20% - Акцент4 56" xfId="248"/>
    <cellStyle name="20% - Акцент4 57" xfId="249"/>
    <cellStyle name="20% - Акцент4 58" xfId="250"/>
    <cellStyle name="20% - Акцент4 59" xfId="251"/>
    <cellStyle name="20% - Акцент4 6" xfId="252"/>
    <cellStyle name="20% - Акцент4 60" xfId="253"/>
    <cellStyle name="20% - Акцент4 61" xfId="254"/>
    <cellStyle name="20% - Акцент4 62" xfId="255"/>
    <cellStyle name="20% - Акцент4 63" xfId="256"/>
    <cellStyle name="20% - Акцент4 64" xfId="257"/>
    <cellStyle name="20% - Акцент4 7" xfId="258"/>
    <cellStyle name="20% - Акцент4 8" xfId="259"/>
    <cellStyle name="20% - Акцент4 9" xfId="260"/>
    <cellStyle name="20% - Акцент5 10" xfId="261"/>
    <cellStyle name="20% - Акцент5 11" xfId="262"/>
    <cellStyle name="20% - Акцент5 12" xfId="263"/>
    <cellStyle name="20% - Акцент5 13" xfId="264"/>
    <cellStyle name="20% - Акцент5 14" xfId="265"/>
    <cellStyle name="20% - Акцент5 15" xfId="266"/>
    <cellStyle name="20% - Акцент5 16" xfId="267"/>
    <cellStyle name="20% - Акцент5 17" xfId="268"/>
    <cellStyle name="20% - Акцент5 18" xfId="269"/>
    <cellStyle name="20% - Акцент5 19" xfId="270"/>
    <cellStyle name="20% - Акцент5 2" xfId="271"/>
    <cellStyle name="20% - Акцент5 20" xfId="272"/>
    <cellStyle name="20% - Акцент5 21" xfId="273"/>
    <cellStyle name="20% - Акцент5 22" xfId="274"/>
    <cellStyle name="20% - Акцент5 23" xfId="275"/>
    <cellStyle name="20% - Акцент5 24" xfId="276"/>
    <cellStyle name="20% - Акцент5 25" xfId="277"/>
    <cellStyle name="20% - Акцент5 26" xfId="278"/>
    <cellStyle name="20% - Акцент5 27" xfId="279"/>
    <cellStyle name="20% - Акцент5 28" xfId="280"/>
    <cellStyle name="20% - Акцент5 29" xfId="281"/>
    <cellStyle name="20% - Акцент5 3" xfId="282"/>
    <cellStyle name="20% - Акцент5 30" xfId="283"/>
    <cellStyle name="20% - Акцент5 31" xfId="284"/>
    <cellStyle name="20% - Акцент5 32" xfId="285"/>
    <cellStyle name="20% - Акцент5 33" xfId="286"/>
    <cellStyle name="20% - Акцент5 34" xfId="287"/>
    <cellStyle name="20% - Акцент5 35" xfId="288"/>
    <cellStyle name="20% - Акцент5 36" xfId="289"/>
    <cellStyle name="20% - Акцент5 37" xfId="290"/>
    <cellStyle name="20% - Акцент5 38" xfId="291"/>
    <cellStyle name="20% - Акцент5 39" xfId="292"/>
    <cellStyle name="20% - Акцент5 4" xfId="293"/>
    <cellStyle name="20% - Акцент5 40" xfId="294"/>
    <cellStyle name="20% - Акцент5 41" xfId="295"/>
    <cellStyle name="20% - Акцент5 42" xfId="296"/>
    <cellStyle name="20% - Акцент5 43" xfId="297"/>
    <cellStyle name="20% - Акцент5 44" xfId="298"/>
    <cellStyle name="20% - Акцент5 45" xfId="299"/>
    <cellStyle name="20% - Акцент5 46" xfId="300"/>
    <cellStyle name="20% - Акцент5 47" xfId="301"/>
    <cellStyle name="20% - Акцент5 48" xfId="302"/>
    <cellStyle name="20% - Акцент5 49" xfId="303"/>
    <cellStyle name="20% - Акцент5 5" xfId="304"/>
    <cellStyle name="20% - Акцент5 50" xfId="305"/>
    <cellStyle name="20% - Акцент5 51" xfId="306"/>
    <cellStyle name="20% - Акцент5 52" xfId="307"/>
    <cellStyle name="20% - Акцент5 53" xfId="308"/>
    <cellStyle name="20% - Акцент5 54" xfId="309"/>
    <cellStyle name="20% - Акцент5 55" xfId="310"/>
    <cellStyle name="20% - Акцент5 56" xfId="311"/>
    <cellStyle name="20% - Акцент5 57" xfId="312"/>
    <cellStyle name="20% - Акцент5 58" xfId="313"/>
    <cellStyle name="20% - Акцент5 59" xfId="314"/>
    <cellStyle name="20% - Акцент5 6" xfId="315"/>
    <cellStyle name="20% - Акцент5 60" xfId="316"/>
    <cellStyle name="20% - Акцент5 61" xfId="317"/>
    <cellStyle name="20% - Акцент5 62" xfId="318"/>
    <cellStyle name="20% - Акцент5 63" xfId="319"/>
    <cellStyle name="20% - Акцент5 64" xfId="320"/>
    <cellStyle name="20% - Акцент5 7" xfId="321"/>
    <cellStyle name="20% - Акцент5 8" xfId="322"/>
    <cellStyle name="20% - Акцент5 9" xfId="323"/>
    <cellStyle name="20% - Акцент6 10" xfId="324"/>
    <cellStyle name="20% - Акцент6 11" xfId="325"/>
    <cellStyle name="20% - Акцент6 12" xfId="326"/>
    <cellStyle name="20% - Акцент6 13" xfId="327"/>
    <cellStyle name="20% - Акцент6 14" xfId="328"/>
    <cellStyle name="20% - Акцент6 15" xfId="329"/>
    <cellStyle name="20% - Акцент6 16" xfId="330"/>
    <cellStyle name="20% - Акцент6 17" xfId="331"/>
    <cellStyle name="20% - Акцент6 18" xfId="332"/>
    <cellStyle name="20% - Акцент6 19" xfId="333"/>
    <cellStyle name="20% - Акцент6 2" xfId="334"/>
    <cellStyle name="20% - Акцент6 20" xfId="335"/>
    <cellStyle name="20% - Акцент6 21" xfId="336"/>
    <cellStyle name="20% - Акцент6 22" xfId="337"/>
    <cellStyle name="20% - Акцент6 23" xfId="338"/>
    <cellStyle name="20% - Акцент6 24" xfId="339"/>
    <cellStyle name="20% - Акцент6 25" xfId="340"/>
    <cellStyle name="20% - Акцент6 26" xfId="341"/>
    <cellStyle name="20% - Акцент6 27" xfId="342"/>
    <cellStyle name="20% - Акцент6 28" xfId="343"/>
    <cellStyle name="20% - Акцент6 29" xfId="344"/>
    <cellStyle name="20% - Акцент6 3" xfId="345"/>
    <cellStyle name="20% - Акцент6 30" xfId="346"/>
    <cellStyle name="20% - Акцент6 31" xfId="347"/>
    <cellStyle name="20% - Акцент6 32" xfId="348"/>
    <cellStyle name="20% - Акцент6 33" xfId="349"/>
    <cellStyle name="20% - Акцент6 34" xfId="350"/>
    <cellStyle name="20% - Акцент6 35" xfId="351"/>
    <cellStyle name="20% - Акцент6 36" xfId="352"/>
    <cellStyle name="20% - Акцент6 37" xfId="353"/>
    <cellStyle name="20% - Акцент6 38" xfId="354"/>
    <cellStyle name="20% - Акцент6 39" xfId="355"/>
    <cellStyle name="20% - Акцент6 4" xfId="356"/>
    <cellStyle name="20% - Акцент6 40" xfId="357"/>
    <cellStyle name="20% - Акцент6 41" xfId="358"/>
    <cellStyle name="20% - Акцент6 42" xfId="359"/>
    <cellStyle name="20% - Акцент6 43" xfId="360"/>
    <cellStyle name="20% - Акцент6 44" xfId="361"/>
    <cellStyle name="20% - Акцент6 45" xfId="362"/>
    <cellStyle name="20% - Акцент6 46" xfId="363"/>
    <cellStyle name="20% - Акцент6 47" xfId="364"/>
    <cellStyle name="20% - Акцент6 48" xfId="365"/>
    <cellStyle name="20% - Акцент6 49" xfId="366"/>
    <cellStyle name="20% - Акцент6 5" xfId="367"/>
    <cellStyle name="20% - Акцент6 50" xfId="368"/>
    <cellStyle name="20% - Акцент6 51" xfId="369"/>
    <cellStyle name="20% - Акцент6 52" xfId="370"/>
    <cellStyle name="20% - Акцент6 53" xfId="371"/>
    <cellStyle name="20% - Акцент6 54" xfId="372"/>
    <cellStyle name="20% - Акцент6 55" xfId="373"/>
    <cellStyle name="20% - Акцент6 56" xfId="374"/>
    <cellStyle name="20% - Акцент6 57" xfId="375"/>
    <cellStyle name="20% - Акцент6 58" xfId="376"/>
    <cellStyle name="20% - Акцент6 59" xfId="377"/>
    <cellStyle name="20% - Акцент6 6" xfId="378"/>
    <cellStyle name="20% - Акцент6 60" xfId="379"/>
    <cellStyle name="20% - Акцент6 61" xfId="380"/>
    <cellStyle name="20% - Акцент6 62" xfId="381"/>
    <cellStyle name="20% - Акцент6 63" xfId="382"/>
    <cellStyle name="20% - Акцент6 64" xfId="383"/>
    <cellStyle name="20% - Акцент6 7" xfId="384"/>
    <cellStyle name="20% - Акцент6 8" xfId="385"/>
    <cellStyle name="20% - Акцент6 9" xfId="386"/>
    <cellStyle name="40% - Акцент1 10" xfId="387"/>
    <cellStyle name="40% - Акцент1 11" xfId="388"/>
    <cellStyle name="40% - Акцент1 12" xfId="389"/>
    <cellStyle name="40% - Акцент1 13" xfId="390"/>
    <cellStyle name="40% - Акцент1 14" xfId="391"/>
    <cellStyle name="40% - Акцент1 15" xfId="392"/>
    <cellStyle name="40% - Акцент1 16" xfId="393"/>
    <cellStyle name="40% - Акцент1 17" xfId="394"/>
    <cellStyle name="40% - Акцент1 18" xfId="395"/>
    <cellStyle name="40% - Акцент1 19" xfId="396"/>
    <cellStyle name="40% - Акцент1 2" xfId="397"/>
    <cellStyle name="40% - Акцент1 20" xfId="398"/>
    <cellStyle name="40% - Акцент1 21" xfId="399"/>
    <cellStyle name="40% - Акцент1 22" xfId="400"/>
    <cellStyle name="40% - Акцент1 23" xfId="401"/>
    <cellStyle name="40% - Акцент1 24" xfId="402"/>
    <cellStyle name="40% - Акцент1 25" xfId="403"/>
    <cellStyle name="40% - Акцент1 26" xfId="404"/>
    <cellStyle name="40% - Акцент1 27" xfId="405"/>
    <cellStyle name="40% - Акцент1 28" xfId="406"/>
    <cellStyle name="40% - Акцент1 29" xfId="407"/>
    <cellStyle name="40% - Акцент1 3" xfId="408"/>
    <cellStyle name="40% - Акцент1 30" xfId="409"/>
    <cellStyle name="40% - Акцент1 31" xfId="410"/>
    <cellStyle name="40% - Акцент1 32" xfId="411"/>
    <cellStyle name="40% - Акцент1 33" xfId="412"/>
    <cellStyle name="40% - Акцент1 34" xfId="413"/>
    <cellStyle name="40% - Акцент1 35" xfId="414"/>
    <cellStyle name="40% - Акцент1 36" xfId="415"/>
    <cellStyle name="40% - Акцент1 37" xfId="416"/>
    <cellStyle name="40% - Акцент1 38" xfId="417"/>
    <cellStyle name="40% - Акцент1 39" xfId="418"/>
    <cellStyle name="40% - Акцент1 4" xfId="419"/>
    <cellStyle name="40% - Акцент1 40" xfId="420"/>
    <cellStyle name="40% - Акцент1 41" xfId="421"/>
    <cellStyle name="40% - Акцент1 42" xfId="422"/>
    <cellStyle name="40% - Акцент1 43" xfId="423"/>
    <cellStyle name="40% - Акцент1 44" xfId="424"/>
    <cellStyle name="40% - Акцент1 45" xfId="425"/>
    <cellStyle name="40% - Акцент1 46" xfId="426"/>
    <cellStyle name="40% - Акцент1 47" xfId="427"/>
    <cellStyle name="40% - Акцент1 48" xfId="428"/>
    <cellStyle name="40% - Акцент1 49" xfId="429"/>
    <cellStyle name="40% - Акцент1 5" xfId="430"/>
    <cellStyle name="40% - Акцент1 50" xfId="431"/>
    <cellStyle name="40% - Акцент1 51" xfId="432"/>
    <cellStyle name="40% - Акцент1 52" xfId="433"/>
    <cellStyle name="40% - Акцент1 53" xfId="434"/>
    <cellStyle name="40% - Акцент1 54" xfId="435"/>
    <cellStyle name="40% - Акцент1 55" xfId="436"/>
    <cellStyle name="40% - Акцент1 56" xfId="437"/>
    <cellStyle name="40% - Акцент1 57" xfId="438"/>
    <cellStyle name="40% - Акцент1 58" xfId="439"/>
    <cellStyle name="40% - Акцент1 59" xfId="440"/>
    <cellStyle name="40% - Акцент1 6" xfId="441"/>
    <cellStyle name="40% - Акцент1 60" xfId="442"/>
    <cellStyle name="40% - Акцент1 61" xfId="443"/>
    <cellStyle name="40% - Акцент1 62" xfId="444"/>
    <cellStyle name="40% - Акцент1 63" xfId="445"/>
    <cellStyle name="40% - Акцент1 64" xfId="446"/>
    <cellStyle name="40% - Акцент1 7" xfId="447"/>
    <cellStyle name="40% - Акцент1 8" xfId="448"/>
    <cellStyle name="40% - Акцент1 9" xfId="449"/>
    <cellStyle name="40% - Акцент2 10" xfId="450"/>
    <cellStyle name="40% - Акцент2 11" xfId="451"/>
    <cellStyle name="40% - Акцент2 12" xfId="452"/>
    <cellStyle name="40% - Акцент2 13" xfId="453"/>
    <cellStyle name="40% - Акцент2 14" xfId="454"/>
    <cellStyle name="40% - Акцент2 15" xfId="455"/>
    <cellStyle name="40% - Акцент2 16" xfId="456"/>
    <cellStyle name="40% - Акцент2 17" xfId="457"/>
    <cellStyle name="40% - Акцент2 18" xfId="458"/>
    <cellStyle name="40% - Акцент2 19" xfId="459"/>
    <cellStyle name="40% - Акцент2 2" xfId="460"/>
    <cellStyle name="40% - Акцент2 20" xfId="461"/>
    <cellStyle name="40% - Акцент2 21" xfId="462"/>
    <cellStyle name="40% - Акцент2 22" xfId="463"/>
    <cellStyle name="40% - Акцент2 23" xfId="464"/>
    <cellStyle name="40% - Акцент2 24" xfId="465"/>
    <cellStyle name="40% - Акцент2 25" xfId="466"/>
    <cellStyle name="40% - Акцент2 26" xfId="467"/>
    <cellStyle name="40% - Акцент2 27" xfId="468"/>
    <cellStyle name="40% - Акцент2 28" xfId="469"/>
    <cellStyle name="40% - Акцент2 29" xfId="470"/>
    <cellStyle name="40% - Акцент2 3" xfId="471"/>
    <cellStyle name="40% - Акцент2 30" xfId="472"/>
    <cellStyle name="40% - Акцент2 31" xfId="473"/>
    <cellStyle name="40% - Акцент2 32" xfId="474"/>
    <cellStyle name="40% - Акцент2 33" xfId="475"/>
    <cellStyle name="40% - Акцент2 34" xfId="476"/>
    <cellStyle name="40% - Акцент2 35" xfId="477"/>
    <cellStyle name="40% - Акцент2 36" xfId="478"/>
    <cellStyle name="40% - Акцент2 37" xfId="479"/>
    <cellStyle name="40% - Акцент2 38" xfId="480"/>
    <cellStyle name="40% - Акцент2 39" xfId="481"/>
    <cellStyle name="40% - Акцент2 4" xfId="482"/>
    <cellStyle name="40% - Акцент2 40" xfId="483"/>
    <cellStyle name="40% - Акцент2 41" xfId="484"/>
    <cellStyle name="40% - Акцент2 42" xfId="485"/>
    <cellStyle name="40% - Акцент2 43" xfId="486"/>
    <cellStyle name="40% - Акцент2 44" xfId="487"/>
    <cellStyle name="40% - Акцент2 45" xfId="488"/>
    <cellStyle name="40% - Акцент2 46" xfId="489"/>
    <cellStyle name="40% - Акцент2 47" xfId="490"/>
    <cellStyle name="40% - Акцент2 48" xfId="491"/>
    <cellStyle name="40% - Акцент2 49" xfId="492"/>
    <cellStyle name="40% - Акцент2 5" xfId="493"/>
    <cellStyle name="40% - Акцент2 50" xfId="494"/>
    <cellStyle name="40% - Акцент2 51" xfId="495"/>
    <cellStyle name="40% - Акцент2 52" xfId="496"/>
    <cellStyle name="40% - Акцент2 53" xfId="497"/>
    <cellStyle name="40% - Акцент2 54" xfId="498"/>
    <cellStyle name="40% - Акцент2 55" xfId="499"/>
    <cellStyle name="40% - Акцент2 56" xfId="500"/>
    <cellStyle name="40% - Акцент2 57" xfId="501"/>
    <cellStyle name="40% - Акцент2 58" xfId="502"/>
    <cellStyle name="40% - Акцент2 59" xfId="503"/>
    <cellStyle name="40% - Акцент2 6" xfId="504"/>
    <cellStyle name="40% - Акцент2 60" xfId="505"/>
    <cellStyle name="40% - Акцент2 61" xfId="506"/>
    <cellStyle name="40% - Акцент2 62" xfId="507"/>
    <cellStyle name="40% - Акцент2 63" xfId="508"/>
    <cellStyle name="40% - Акцент2 64" xfId="509"/>
    <cellStyle name="40% - Акцент2 7" xfId="510"/>
    <cellStyle name="40% - Акцент2 8" xfId="511"/>
    <cellStyle name="40% - Акцент2 9" xfId="512"/>
    <cellStyle name="40% - Акцент3 10" xfId="513"/>
    <cellStyle name="40% - Акцент3 11" xfId="514"/>
    <cellStyle name="40% - Акцент3 12" xfId="515"/>
    <cellStyle name="40% - Акцент3 13" xfId="516"/>
    <cellStyle name="40% - Акцент3 14" xfId="517"/>
    <cellStyle name="40% - Акцент3 15" xfId="518"/>
    <cellStyle name="40% - Акцент3 16" xfId="519"/>
    <cellStyle name="40% - Акцент3 17" xfId="520"/>
    <cellStyle name="40% - Акцент3 18" xfId="521"/>
    <cellStyle name="40% - Акцент3 19" xfId="522"/>
    <cellStyle name="40% - Акцент3 2" xfId="523"/>
    <cellStyle name="40% - Акцент3 20" xfId="524"/>
    <cellStyle name="40% - Акцент3 21" xfId="525"/>
    <cellStyle name="40% - Акцент3 22" xfId="526"/>
    <cellStyle name="40% - Акцент3 23" xfId="527"/>
    <cellStyle name="40% - Акцент3 24" xfId="528"/>
    <cellStyle name="40% - Акцент3 25" xfId="529"/>
    <cellStyle name="40% - Акцент3 26" xfId="530"/>
    <cellStyle name="40% - Акцент3 27" xfId="531"/>
    <cellStyle name="40% - Акцент3 28" xfId="532"/>
    <cellStyle name="40% - Акцент3 29" xfId="533"/>
    <cellStyle name="40% - Акцент3 3" xfId="534"/>
    <cellStyle name="40% - Акцент3 30" xfId="535"/>
    <cellStyle name="40% - Акцент3 31" xfId="536"/>
    <cellStyle name="40% - Акцент3 32" xfId="537"/>
    <cellStyle name="40% - Акцент3 33" xfId="538"/>
    <cellStyle name="40% - Акцент3 34" xfId="539"/>
    <cellStyle name="40% - Акцент3 35" xfId="540"/>
    <cellStyle name="40% - Акцент3 36" xfId="541"/>
    <cellStyle name="40% - Акцент3 37" xfId="542"/>
    <cellStyle name="40% - Акцент3 38" xfId="543"/>
    <cellStyle name="40% - Акцент3 39" xfId="544"/>
    <cellStyle name="40% - Акцент3 4" xfId="545"/>
    <cellStyle name="40% - Акцент3 40" xfId="546"/>
    <cellStyle name="40% - Акцент3 41" xfId="547"/>
    <cellStyle name="40% - Акцент3 42" xfId="548"/>
    <cellStyle name="40% - Акцент3 43" xfId="549"/>
    <cellStyle name="40% - Акцент3 44" xfId="550"/>
    <cellStyle name="40% - Акцент3 45" xfId="551"/>
    <cellStyle name="40% - Акцент3 46" xfId="552"/>
    <cellStyle name="40% - Акцент3 47" xfId="553"/>
    <cellStyle name="40% - Акцент3 48" xfId="554"/>
    <cellStyle name="40% - Акцент3 49" xfId="555"/>
    <cellStyle name="40% - Акцент3 5" xfId="556"/>
    <cellStyle name="40% - Акцент3 50" xfId="557"/>
    <cellStyle name="40% - Акцент3 51" xfId="558"/>
    <cellStyle name="40% - Акцент3 52" xfId="559"/>
    <cellStyle name="40% - Акцент3 53" xfId="560"/>
    <cellStyle name="40% - Акцент3 54" xfId="561"/>
    <cellStyle name="40% - Акцент3 55" xfId="562"/>
    <cellStyle name="40% - Акцент3 56" xfId="563"/>
    <cellStyle name="40% - Акцент3 57" xfId="564"/>
    <cellStyle name="40% - Акцент3 58" xfId="565"/>
    <cellStyle name="40% - Акцент3 59" xfId="566"/>
    <cellStyle name="40% - Акцент3 6" xfId="567"/>
    <cellStyle name="40% - Акцент3 60" xfId="568"/>
    <cellStyle name="40% - Акцент3 61" xfId="569"/>
    <cellStyle name="40% - Акцент3 62" xfId="570"/>
    <cellStyle name="40% - Акцент3 63" xfId="571"/>
    <cellStyle name="40% - Акцент3 64" xfId="572"/>
    <cellStyle name="40% - Акцент3 7" xfId="573"/>
    <cellStyle name="40% - Акцент3 8" xfId="574"/>
    <cellStyle name="40% - Акцент3 9" xfId="575"/>
    <cellStyle name="40% - Акцент4 10" xfId="576"/>
    <cellStyle name="40% - Акцент4 11" xfId="577"/>
    <cellStyle name="40% - Акцент4 12" xfId="578"/>
    <cellStyle name="40% - Акцент4 13" xfId="579"/>
    <cellStyle name="40% - Акцент4 14" xfId="580"/>
    <cellStyle name="40% - Акцент4 15" xfId="581"/>
    <cellStyle name="40% - Акцент4 16" xfId="582"/>
    <cellStyle name="40% - Акцент4 17" xfId="583"/>
    <cellStyle name="40% - Акцент4 18" xfId="584"/>
    <cellStyle name="40% - Акцент4 19" xfId="585"/>
    <cellStyle name="40% - Акцент4 2" xfId="586"/>
    <cellStyle name="40% - Акцент4 20" xfId="587"/>
    <cellStyle name="40% - Акцент4 21" xfId="588"/>
    <cellStyle name="40% - Акцент4 22" xfId="589"/>
    <cellStyle name="40% - Акцент4 23" xfId="590"/>
    <cellStyle name="40% - Акцент4 24" xfId="591"/>
    <cellStyle name="40% - Акцент4 25" xfId="592"/>
    <cellStyle name="40% - Акцент4 26" xfId="593"/>
    <cellStyle name="40% - Акцент4 27" xfId="594"/>
    <cellStyle name="40% - Акцент4 28" xfId="595"/>
    <cellStyle name="40% - Акцент4 29" xfId="596"/>
    <cellStyle name="40% - Акцент4 3" xfId="597"/>
    <cellStyle name="40% - Акцент4 30" xfId="598"/>
    <cellStyle name="40% - Акцент4 31" xfId="599"/>
    <cellStyle name="40% - Акцент4 32" xfId="600"/>
    <cellStyle name="40% - Акцент4 33" xfId="601"/>
    <cellStyle name="40% - Акцент4 34" xfId="602"/>
    <cellStyle name="40% - Акцент4 35" xfId="603"/>
    <cellStyle name="40% - Акцент4 36" xfId="604"/>
    <cellStyle name="40% - Акцент4 37" xfId="605"/>
    <cellStyle name="40% - Акцент4 38" xfId="606"/>
    <cellStyle name="40% - Акцент4 39" xfId="607"/>
    <cellStyle name="40% - Акцент4 4" xfId="608"/>
    <cellStyle name="40% - Акцент4 40" xfId="609"/>
    <cellStyle name="40% - Акцент4 41" xfId="610"/>
    <cellStyle name="40% - Акцент4 42" xfId="611"/>
    <cellStyle name="40% - Акцент4 43" xfId="612"/>
    <cellStyle name="40% - Акцент4 44" xfId="613"/>
    <cellStyle name="40% - Акцент4 45" xfId="614"/>
    <cellStyle name="40% - Акцент4 46" xfId="615"/>
    <cellStyle name="40% - Акцент4 47" xfId="616"/>
    <cellStyle name="40% - Акцент4 48" xfId="617"/>
    <cellStyle name="40% - Акцент4 49" xfId="618"/>
    <cellStyle name="40% - Акцент4 5" xfId="619"/>
    <cellStyle name="40% - Акцент4 50" xfId="620"/>
    <cellStyle name="40% - Акцент4 51" xfId="621"/>
    <cellStyle name="40% - Акцент4 52" xfId="622"/>
    <cellStyle name="40% - Акцент4 53" xfId="623"/>
    <cellStyle name="40% - Акцент4 54" xfId="624"/>
    <cellStyle name="40% - Акцент4 55" xfId="625"/>
    <cellStyle name="40% - Акцент4 56" xfId="626"/>
    <cellStyle name="40% - Акцент4 57" xfId="627"/>
    <cellStyle name="40% - Акцент4 58" xfId="628"/>
    <cellStyle name="40% - Акцент4 59" xfId="629"/>
    <cellStyle name="40% - Акцент4 6" xfId="630"/>
    <cellStyle name="40% - Акцент4 60" xfId="631"/>
    <cellStyle name="40% - Акцент4 61" xfId="632"/>
    <cellStyle name="40% - Акцент4 62" xfId="633"/>
    <cellStyle name="40% - Акцент4 63" xfId="634"/>
    <cellStyle name="40% - Акцент4 64" xfId="635"/>
    <cellStyle name="40% - Акцент4 7" xfId="636"/>
    <cellStyle name="40% - Акцент4 8" xfId="637"/>
    <cellStyle name="40% - Акцент4 9" xfId="638"/>
    <cellStyle name="40% - Акцент5 10" xfId="639"/>
    <cellStyle name="40% - Акцент5 11" xfId="640"/>
    <cellStyle name="40% - Акцент5 12" xfId="641"/>
    <cellStyle name="40% - Акцент5 13" xfId="642"/>
    <cellStyle name="40% - Акцент5 14" xfId="643"/>
    <cellStyle name="40% - Акцент5 15" xfId="644"/>
    <cellStyle name="40% - Акцент5 16" xfId="645"/>
    <cellStyle name="40% - Акцент5 17" xfId="646"/>
    <cellStyle name="40% - Акцент5 18" xfId="647"/>
    <cellStyle name="40% - Акцент5 19" xfId="648"/>
    <cellStyle name="40% - Акцент5 2" xfId="649"/>
    <cellStyle name="40% - Акцент5 20" xfId="650"/>
    <cellStyle name="40% - Акцент5 21" xfId="651"/>
    <cellStyle name="40% - Акцент5 22" xfId="652"/>
    <cellStyle name="40% - Акцент5 23" xfId="653"/>
    <cellStyle name="40% - Акцент5 24" xfId="654"/>
    <cellStyle name="40% - Акцент5 25" xfId="655"/>
    <cellStyle name="40% - Акцент5 26" xfId="656"/>
    <cellStyle name="40% - Акцент5 27" xfId="657"/>
    <cellStyle name="40% - Акцент5 28" xfId="658"/>
    <cellStyle name="40% - Акцент5 29" xfId="659"/>
    <cellStyle name="40% - Акцент5 3" xfId="660"/>
    <cellStyle name="40% - Акцент5 30" xfId="661"/>
    <cellStyle name="40% - Акцент5 31" xfId="662"/>
    <cellStyle name="40% - Акцент5 32" xfId="663"/>
    <cellStyle name="40% - Акцент5 33" xfId="664"/>
    <cellStyle name="40% - Акцент5 34" xfId="665"/>
    <cellStyle name="40% - Акцент5 35" xfId="666"/>
    <cellStyle name="40% - Акцент5 36" xfId="667"/>
    <cellStyle name="40% - Акцент5 37" xfId="668"/>
    <cellStyle name="40% - Акцент5 38" xfId="669"/>
    <cellStyle name="40% - Акцент5 39" xfId="670"/>
    <cellStyle name="40% - Акцент5 4" xfId="671"/>
    <cellStyle name="40% - Акцент5 40" xfId="672"/>
    <cellStyle name="40% - Акцент5 41" xfId="673"/>
    <cellStyle name="40% - Акцент5 42" xfId="674"/>
    <cellStyle name="40% - Акцент5 43" xfId="675"/>
    <cellStyle name="40% - Акцент5 44" xfId="676"/>
    <cellStyle name="40% - Акцент5 45" xfId="677"/>
    <cellStyle name="40% - Акцент5 46" xfId="678"/>
    <cellStyle name="40% - Акцент5 47" xfId="679"/>
    <cellStyle name="40% - Акцент5 48" xfId="680"/>
    <cellStyle name="40% - Акцент5 49" xfId="681"/>
    <cellStyle name="40% - Акцент5 5" xfId="682"/>
    <cellStyle name="40% - Акцент5 50" xfId="683"/>
    <cellStyle name="40% - Акцент5 51" xfId="684"/>
    <cellStyle name="40% - Акцент5 52" xfId="685"/>
    <cellStyle name="40% - Акцент5 53" xfId="686"/>
    <cellStyle name="40% - Акцент5 54" xfId="687"/>
    <cellStyle name="40% - Акцент5 55" xfId="688"/>
    <cellStyle name="40% - Акцент5 56" xfId="689"/>
    <cellStyle name="40% - Акцент5 57" xfId="690"/>
    <cellStyle name="40% - Акцент5 58" xfId="691"/>
    <cellStyle name="40% - Акцент5 59" xfId="692"/>
    <cellStyle name="40% - Акцент5 6" xfId="693"/>
    <cellStyle name="40% - Акцент5 60" xfId="694"/>
    <cellStyle name="40% - Акцент5 61" xfId="695"/>
    <cellStyle name="40% - Акцент5 62" xfId="696"/>
    <cellStyle name="40% - Акцент5 63" xfId="697"/>
    <cellStyle name="40% - Акцент5 64" xfId="698"/>
    <cellStyle name="40% - Акцент5 7" xfId="699"/>
    <cellStyle name="40% - Акцент5 8" xfId="700"/>
    <cellStyle name="40% - Акцент5 9" xfId="701"/>
    <cellStyle name="40% - Акцент6 10" xfId="702"/>
    <cellStyle name="40% - Акцент6 11" xfId="703"/>
    <cellStyle name="40% - Акцент6 12" xfId="704"/>
    <cellStyle name="40% - Акцент6 13" xfId="705"/>
    <cellStyle name="40% - Акцент6 14" xfId="706"/>
    <cellStyle name="40% - Акцент6 15" xfId="707"/>
    <cellStyle name="40% - Акцент6 16" xfId="708"/>
    <cellStyle name="40% - Акцент6 17" xfId="709"/>
    <cellStyle name="40% - Акцент6 18" xfId="710"/>
    <cellStyle name="40% - Акцент6 19" xfId="711"/>
    <cellStyle name="40% - Акцент6 2" xfId="712"/>
    <cellStyle name="40% - Акцент6 20" xfId="713"/>
    <cellStyle name="40% - Акцент6 21" xfId="714"/>
    <cellStyle name="40% - Акцент6 22" xfId="715"/>
    <cellStyle name="40% - Акцент6 23" xfId="716"/>
    <cellStyle name="40% - Акцент6 24" xfId="717"/>
    <cellStyle name="40% - Акцент6 25" xfId="718"/>
    <cellStyle name="40% - Акцент6 26" xfId="719"/>
    <cellStyle name="40% - Акцент6 27" xfId="720"/>
    <cellStyle name="40% - Акцент6 28" xfId="721"/>
    <cellStyle name="40% - Акцент6 29" xfId="722"/>
    <cellStyle name="40% - Акцент6 3" xfId="723"/>
    <cellStyle name="40% - Акцент6 30" xfId="724"/>
    <cellStyle name="40% - Акцент6 31" xfId="725"/>
    <cellStyle name="40% - Акцент6 32" xfId="726"/>
    <cellStyle name="40% - Акцент6 33" xfId="727"/>
    <cellStyle name="40% - Акцент6 34" xfId="728"/>
    <cellStyle name="40% - Акцент6 35" xfId="729"/>
    <cellStyle name="40% - Акцент6 36" xfId="730"/>
    <cellStyle name="40% - Акцент6 37" xfId="731"/>
    <cellStyle name="40% - Акцент6 38" xfId="732"/>
    <cellStyle name="40% - Акцент6 39" xfId="733"/>
    <cellStyle name="40% - Акцент6 4" xfId="734"/>
    <cellStyle name="40% - Акцент6 40" xfId="735"/>
    <cellStyle name="40% - Акцент6 41" xfId="736"/>
    <cellStyle name="40% - Акцент6 42" xfId="737"/>
    <cellStyle name="40% - Акцент6 43" xfId="738"/>
    <cellStyle name="40% - Акцент6 44" xfId="739"/>
    <cellStyle name="40% - Акцент6 45" xfId="740"/>
    <cellStyle name="40% - Акцент6 46" xfId="741"/>
    <cellStyle name="40% - Акцент6 47" xfId="742"/>
    <cellStyle name="40% - Акцент6 48" xfId="743"/>
    <cellStyle name="40% - Акцент6 49" xfId="744"/>
    <cellStyle name="40% - Акцент6 5" xfId="745"/>
    <cellStyle name="40% - Акцент6 50" xfId="746"/>
    <cellStyle name="40% - Акцент6 51" xfId="747"/>
    <cellStyle name="40% - Акцент6 52" xfId="748"/>
    <cellStyle name="40% - Акцент6 53" xfId="749"/>
    <cellStyle name="40% - Акцент6 54" xfId="750"/>
    <cellStyle name="40% - Акцент6 55" xfId="751"/>
    <cellStyle name="40% - Акцент6 56" xfId="752"/>
    <cellStyle name="40% - Акцент6 57" xfId="753"/>
    <cellStyle name="40% - Акцент6 58" xfId="754"/>
    <cellStyle name="40% - Акцент6 59" xfId="755"/>
    <cellStyle name="40% - Акцент6 6" xfId="756"/>
    <cellStyle name="40% - Акцент6 60" xfId="757"/>
    <cellStyle name="40% - Акцент6 61" xfId="758"/>
    <cellStyle name="40% - Акцент6 62" xfId="759"/>
    <cellStyle name="40% - Акцент6 63" xfId="760"/>
    <cellStyle name="40% - Акцент6 64" xfId="761"/>
    <cellStyle name="40% - Акцент6 7" xfId="762"/>
    <cellStyle name="40% - Акцент6 8" xfId="763"/>
    <cellStyle name="40% - Акцент6 9" xfId="764"/>
    <cellStyle name="60% - Акцент1 10" xfId="765"/>
    <cellStyle name="60% - Акцент1 11" xfId="766"/>
    <cellStyle name="60% - Акцент1 12" xfId="767"/>
    <cellStyle name="60% - Акцент1 13" xfId="768"/>
    <cellStyle name="60% - Акцент1 14" xfId="769"/>
    <cellStyle name="60% - Акцент1 15" xfId="770"/>
    <cellStyle name="60% - Акцент1 16" xfId="771"/>
    <cellStyle name="60% - Акцент1 17" xfId="772"/>
    <cellStyle name="60% - Акцент1 18" xfId="773"/>
    <cellStyle name="60% - Акцент1 19" xfId="774"/>
    <cellStyle name="60% - Акцент1 2" xfId="775"/>
    <cellStyle name="60% - Акцент1 20" xfId="776"/>
    <cellStyle name="60% - Акцент1 21" xfId="777"/>
    <cellStyle name="60% - Акцент1 22" xfId="778"/>
    <cellStyle name="60% - Акцент1 23" xfId="779"/>
    <cellStyle name="60% - Акцент1 24" xfId="780"/>
    <cellStyle name="60% - Акцент1 25" xfId="781"/>
    <cellStyle name="60% - Акцент1 26" xfId="782"/>
    <cellStyle name="60% - Акцент1 27" xfId="783"/>
    <cellStyle name="60% - Акцент1 28" xfId="784"/>
    <cellStyle name="60% - Акцент1 29" xfId="785"/>
    <cellStyle name="60% - Акцент1 3" xfId="786"/>
    <cellStyle name="60% - Акцент1 30" xfId="787"/>
    <cellStyle name="60% - Акцент1 31" xfId="788"/>
    <cellStyle name="60% - Акцент1 32" xfId="789"/>
    <cellStyle name="60% - Акцент1 33" xfId="790"/>
    <cellStyle name="60% - Акцент1 34" xfId="791"/>
    <cellStyle name="60% - Акцент1 35" xfId="792"/>
    <cellStyle name="60% - Акцент1 36" xfId="793"/>
    <cellStyle name="60% - Акцент1 37" xfId="794"/>
    <cellStyle name="60% - Акцент1 38" xfId="795"/>
    <cellStyle name="60% - Акцент1 39" xfId="796"/>
    <cellStyle name="60% - Акцент1 4" xfId="797"/>
    <cellStyle name="60% - Акцент1 40" xfId="798"/>
    <cellStyle name="60% - Акцент1 41" xfId="799"/>
    <cellStyle name="60% - Акцент1 42" xfId="800"/>
    <cellStyle name="60% - Акцент1 43" xfId="801"/>
    <cellStyle name="60% - Акцент1 44" xfId="802"/>
    <cellStyle name="60% - Акцент1 45" xfId="803"/>
    <cellStyle name="60% - Акцент1 46" xfId="804"/>
    <cellStyle name="60% - Акцент1 47" xfId="805"/>
    <cellStyle name="60% - Акцент1 48" xfId="806"/>
    <cellStyle name="60% - Акцент1 49" xfId="807"/>
    <cellStyle name="60% - Акцент1 5" xfId="808"/>
    <cellStyle name="60% - Акцент1 50" xfId="809"/>
    <cellStyle name="60% - Акцент1 51" xfId="810"/>
    <cellStyle name="60% - Акцент1 52" xfId="811"/>
    <cellStyle name="60% - Акцент1 53" xfId="812"/>
    <cellStyle name="60% - Акцент1 54" xfId="813"/>
    <cellStyle name="60% - Акцент1 55" xfId="814"/>
    <cellStyle name="60% - Акцент1 56" xfId="815"/>
    <cellStyle name="60% - Акцент1 57" xfId="816"/>
    <cellStyle name="60% - Акцент1 58" xfId="817"/>
    <cellStyle name="60% - Акцент1 59" xfId="818"/>
    <cellStyle name="60% - Акцент1 6" xfId="819"/>
    <cellStyle name="60% - Акцент1 60" xfId="820"/>
    <cellStyle name="60% - Акцент1 61" xfId="821"/>
    <cellStyle name="60% - Акцент1 62" xfId="822"/>
    <cellStyle name="60% - Акцент1 63" xfId="823"/>
    <cellStyle name="60% - Акцент1 64" xfId="824"/>
    <cellStyle name="60% - Акцент1 7" xfId="825"/>
    <cellStyle name="60% - Акцент1 8" xfId="826"/>
    <cellStyle name="60% - Акцент1 9" xfId="827"/>
    <cellStyle name="60% - Акцент2 10" xfId="828"/>
    <cellStyle name="60% - Акцент2 11" xfId="829"/>
    <cellStyle name="60% - Акцент2 12" xfId="830"/>
    <cellStyle name="60% - Акцент2 13" xfId="831"/>
    <cellStyle name="60% - Акцент2 14" xfId="832"/>
    <cellStyle name="60% - Акцент2 15" xfId="833"/>
    <cellStyle name="60% - Акцент2 16" xfId="834"/>
    <cellStyle name="60% - Акцент2 17" xfId="835"/>
    <cellStyle name="60% - Акцент2 18" xfId="836"/>
    <cellStyle name="60% - Акцент2 19" xfId="837"/>
    <cellStyle name="60% - Акцент2 2" xfId="838"/>
    <cellStyle name="60% - Акцент2 20" xfId="839"/>
    <cellStyle name="60% - Акцент2 21" xfId="840"/>
    <cellStyle name="60% - Акцент2 22" xfId="841"/>
    <cellStyle name="60% - Акцент2 23" xfId="842"/>
    <cellStyle name="60% - Акцент2 24" xfId="843"/>
    <cellStyle name="60% - Акцент2 25" xfId="844"/>
    <cellStyle name="60% - Акцент2 26" xfId="845"/>
    <cellStyle name="60% - Акцент2 27" xfId="846"/>
    <cellStyle name="60% - Акцент2 28" xfId="847"/>
    <cellStyle name="60% - Акцент2 29" xfId="848"/>
    <cellStyle name="60% - Акцент2 3" xfId="849"/>
    <cellStyle name="60% - Акцент2 30" xfId="850"/>
    <cellStyle name="60% - Акцент2 31" xfId="851"/>
    <cellStyle name="60% - Акцент2 32" xfId="852"/>
    <cellStyle name="60% - Акцент2 33" xfId="853"/>
    <cellStyle name="60% - Акцент2 34" xfId="854"/>
    <cellStyle name="60% - Акцент2 35" xfId="855"/>
    <cellStyle name="60% - Акцент2 36" xfId="856"/>
    <cellStyle name="60% - Акцент2 37" xfId="857"/>
    <cellStyle name="60% - Акцент2 38" xfId="858"/>
    <cellStyle name="60% - Акцент2 39" xfId="859"/>
    <cellStyle name="60% - Акцент2 4" xfId="860"/>
    <cellStyle name="60% - Акцент2 40" xfId="861"/>
    <cellStyle name="60% - Акцент2 41" xfId="862"/>
    <cellStyle name="60% - Акцент2 42" xfId="863"/>
    <cellStyle name="60% - Акцент2 43" xfId="864"/>
    <cellStyle name="60% - Акцент2 44" xfId="865"/>
    <cellStyle name="60% - Акцент2 45" xfId="866"/>
    <cellStyle name="60% - Акцент2 46" xfId="867"/>
    <cellStyle name="60% - Акцент2 47" xfId="868"/>
    <cellStyle name="60% - Акцент2 48" xfId="869"/>
    <cellStyle name="60% - Акцент2 49" xfId="870"/>
    <cellStyle name="60% - Акцент2 5" xfId="871"/>
    <cellStyle name="60% - Акцент2 50" xfId="872"/>
    <cellStyle name="60% - Акцент2 51" xfId="873"/>
    <cellStyle name="60% - Акцент2 52" xfId="874"/>
    <cellStyle name="60% - Акцент2 53" xfId="875"/>
    <cellStyle name="60% - Акцент2 54" xfId="876"/>
    <cellStyle name="60% - Акцент2 55" xfId="877"/>
    <cellStyle name="60% - Акцент2 56" xfId="878"/>
    <cellStyle name="60% - Акцент2 57" xfId="879"/>
    <cellStyle name="60% - Акцент2 58" xfId="880"/>
    <cellStyle name="60% - Акцент2 59" xfId="881"/>
    <cellStyle name="60% - Акцент2 6" xfId="882"/>
    <cellStyle name="60% - Акцент2 60" xfId="883"/>
    <cellStyle name="60% - Акцент2 61" xfId="884"/>
    <cellStyle name="60% - Акцент2 62" xfId="885"/>
    <cellStyle name="60% - Акцент2 63" xfId="886"/>
    <cellStyle name="60% - Акцент2 64" xfId="887"/>
    <cellStyle name="60% - Акцент2 7" xfId="888"/>
    <cellStyle name="60% - Акцент2 8" xfId="889"/>
    <cellStyle name="60% - Акцент2 9" xfId="890"/>
    <cellStyle name="60% - Акцент3 10" xfId="891"/>
    <cellStyle name="60% - Акцент3 11" xfId="892"/>
    <cellStyle name="60% - Акцент3 12" xfId="893"/>
    <cellStyle name="60% - Акцент3 13" xfId="894"/>
    <cellStyle name="60% - Акцент3 14" xfId="895"/>
    <cellStyle name="60% - Акцент3 15" xfId="896"/>
    <cellStyle name="60% - Акцент3 16" xfId="897"/>
    <cellStyle name="60% - Акцент3 17" xfId="898"/>
    <cellStyle name="60% - Акцент3 18" xfId="899"/>
    <cellStyle name="60% - Акцент3 19" xfId="900"/>
    <cellStyle name="60% - Акцент3 2" xfId="901"/>
    <cellStyle name="60% - Акцент3 20" xfId="902"/>
    <cellStyle name="60% - Акцент3 21" xfId="903"/>
    <cellStyle name="60% - Акцент3 22" xfId="904"/>
    <cellStyle name="60% - Акцент3 23" xfId="905"/>
    <cellStyle name="60% - Акцент3 24" xfId="906"/>
    <cellStyle name="60% - Акцент3 25" xfId="907"/>
    <cellStyle name="60% - Акцент3 26" xfId="908"/>
    <cellStyle name="60% - Акцент3 27" xfId="909"/>
    <cellStyle name="60% - Акцент3 28" xfId="910"/>
    <cellStyle name="60% - Акцент3 29" xfId="911"/>
    <cellStyle name="60% - Акцент3 3" xfId="912"/>
    <cellStyle name="60% - Акцент3 30" xfId="913"/>
    <cellStyle name="60% - Акцент3 31" xfId="914"/>
    <cellStyle name="60% - Акцент3 32" xfId="915"/>
    <cellStyle name="60% - Акцент3 33" xfId="916"/>
    <cellStyle name="60% - Акцент3 34" xfId="917"/>
    <cellStyle name="60% - Акцент3 35" xfId="918"/>
    <cellStyle name="60% - Акцент3 36" xfId="919"/>
    <cellStyle name="60% - Акцент3 37" xfId="920"/>
    <cellStyle name="60% - Акцент3 38" xfId="921"/>
    <cellStyle name="60% - Акцент3 39" xfId="922"/>
    <cellStyle name="60% - Акцент3 4" xfId="923"/>
    <cellStyle name="60% - Акцент3 40" xfId="924"/>
    <cellStyle name="60% - Акцент3 41" xfId="925"/>
    <cellStyle name="60% - Акцент3 42" xfId="926"/>
    <cellStyle name="60% - Акцент3 43" xfId="927"/>
    <cellStyle name="60% - Акцент3 44" xfId="928"/>
    <cellStyle name="60% - Акцент3 45" xfId="929"/>
    <cellStyle name="60% - Акцент3 46" xfId="930"/>
    <cellStyle name="60% - Акцент3 47" xfId="931"/>
    <cellStyle name="60% - Акцент3 48" xfId="932"/>
    <cellStyle name="60% - Акцент3 49" xfId="933"/>
    <cellStyle name="60% - Акцент3 5" xfId="934"/>
    <cellStyle name="60% - Акцент3 50" xfId="935"/>
    <cellStyle name="60% - Акцент3 51" xfId="936"/>
    <cellStyle name="60% - Акцент3 52" xfId="937"/>
    <cellStyle name="60% - Акцент3 53" xfId="938"/>
    <cellStyle name="60% - Акцент3 54" xfId="939"/>
    <cellStyle name="60% - Акцент3 55" xfId="940"/>
    <cellStyle name="60% - Акцент3 56" xfId="941"/>
    <cellStyle name="60% - Акцент3 57" xfId="942"/>
    <cellStyle name="60% - Акцент3 58" xfId="943"/>
    <cellStyle name="60% - Акцент3 59" xfId="944"/>
    <cellStyle name="60% - Акцент3 6" xfId="945"/>
    <cellStyle name="60% - Акцент3 60" xfId="946"/>
    <cellStyle name="60% - Акцент3 61" xfId="947"/>
    <cellStyle name="60% - Акцент3 62" xfId="948"/>
    <cellStyle name="60% - Акцент3 63" xfId="949"/>
    <cellStyle name="60% - Акцент3 64" xfId="950"/>
    <cellStyle name="60% - Акцент3 7" xfId="951"/>
    <cellStyle name="60% - Акцент3 8" xfId="952"/>
    <cellStyle name="60% - Акцент3 9" xfId="953"/>
    <cellStyle name="60% - Акцент4 10" xfId="954"/>
    <cellStyle name="60% - Акцент4 11" xfId="955"/>
    <cellStyle name="60% - Акцент4 12" xfId="956"/>
    <cellStyle name="60% - Акцент4 13" xfId="957"/>
    <cellStyle name="60% - Акцент4 14" xfId="958"/>
    <cellStyle name="60% - Акцент4 15" xfId="959"/>
    <cellStyle name="60% - Акцент4 16" xfId="960"/>
    <cellStyle name="60% - Акцент4 17" xfId="961"/>
    <cellStyle name="60% - Акцент4 18" xfId="962"/>
    <cellStyle name="60% - Акцент4 19" xfId="963"/>
    <cellStyle name="60% - Акцент4 2" xfId="964"/>
    <cellStyle name="60% - Акцент4 20" xfId="965"/>
    <cellStyle name="60% - Акцент4 21" xfId="966"/>
    <cellStyle name="60% - Акцент4 22" xfId="967"/>
    <cellStyle name="60% - Акцент4 23" xfId="968"/>
    <cellStyle name="60% - Акцент4 24" xfId="969"/>
    <cellStyle name="60% - Акцент4 25" xfId="970"/>
    <cellStyle name="60% - Акцент4 26" xfId="971"/>
    <cellStyle name="60% - Акцент4 27" xfId="972"/>
    <cellStyle name="60% - Акцент4 28" xfId="973"/>
    <cellStyle name="60% - Акцент4 29" xfId="974"/>
    <cellStyle name="60% - Акцент4 3" xfId="975"/>
    <cellStyle name="60% - Акцент4 30" xfId="976"/>
    <cellStyle name="60% - Акцент4 31" xfId="977"/>
    <cellStyle name="60% - Акцент4 32" xfId="978"/>
    <cellStyle name="60% - Акцент4 33" xfId="979"/>
    <cellStyle name="60% - Акцент4 34" xfId="980"/>
    <cellStyle name="60% - Акцент4 35" xfId="981"/>
    <cellStyle name="60% - Акцент4 36" xfId="982"/>
    <cellStyle name="60% - Акцент4 37" xfId="983"/>
    <cellStyle name="60% - Акцент4 38" xfId="984"/>
    <cellStyle name="60% - Акцент4 39" xfId="985"/>
    <cellStyle name="60% - Акцент4 4" xfId="986"/>
    <cellStyle name="60% - Акцент4 40" xfId="987"/>
    <cellStyle name="60% - Акцент4 41" xfId="988"/>
    <cellStyle name="60% - Акцент4 42" xfId="989"/>
    <cellStyle name="60% - Акцент4 43" xfId="990"/>
    <cellStyle name="60% - Акцент4 44" xfId="991"/>
    <cellStyle name="60% - Акцент4 45" xfId="992"/>
    <cellStyle name="60% - Акцент4 46" xfId="993"/>
    <cellStyle name="60% - Акцент4 47" xfId="994"/>
    <cellStyle name="60% - Акцент4 48" xfId="995"/>
    <cellStyle name="60% - Акцент4 49" xfId="996"/>
    <cellStyle name="60% - Акцент4 5" xfId="997"/>
    <cellStyle name="60% - Акцент4 50" xfId="998"/>
    <cellStyle name="60% - Акцент4 51" xfId="999"/>
    <cellStyle name="60% - Акцент4 52" xfId="1000"/>
    <cellStyle name="60% - Акцент4 53" xfId="1001"/>
    <cellStyle name="60% - Акцент4 54" xfId="1002"/>
    <cellStyle name="60% - Акцент4 55" xfId="1003"/>
    <cellStyle name="60% - Акцент4 56" xfId="1004"/>
    <cellStyle name="60% - Акцент4 57" xfId="1005"/>
    <cellStyle name="60% - Акцент4 58" xfId="1006"/>
    <cellStyle name="60% - Акцент4 59" xfId="1007"/>
    <cellStyle name="60% - Акцент4 6" xfId="1008"/>
    <cellStyle name="60% - Акцент4 60" xfId="1009"/>
    <cellStyle name="60% - Акцент4 61" xfId="1010"/>
    <cellStyle name="60% - Акцент4 62" xfId="1011"/>
    <cellStyle name="60% - Акцент4 63" xfId="1012"/>
    <cellStyle name="60% - Акцент4 64" xfId="1013"/>
    <cellStyle name="60% - Акцент4 7" xfId="1014"/>
    <cellStyle name="60% - Акцент4 8" xfId="1015"/>
    <cellStyle name="60% - Акцент4 9" xfId="1016"/>
    <cellStyle name="60% - Акцент5 10" xfId="1017"/>
    <cellStyle name="60% - Акцент5 11" xfId="1018"/>
    <cellStyle name="60% - Акцент5 12" xfId="1019"/>
    <cellStyle name="60% - Акцент5 13" xfId="1020"/>
    <cellStyle name="60% - Акцент5 14" xfId="1021"/>
    <cellStyle name="60% - Акцент5 15" xfId="1022"/>
    <cellStyle name="60% - Акцент5 16" xfId="1023"/>
    <cellStyle name="60% - Акцент5 17" xfId="1024"/>
    <cellStyle name="60% - Акцент5 18" xfId="1025"/>
    <cellStyle name="60% - Акцент5 19" xfId="1026"/>
    <cellStyle name="60% - Акцент5 2" xfId="1027"/>
    <cellStyle name="60% - Акцент5 20" xfId="1028"/>
    <cellStyle name="60% - Акцент5 21" xfId="1029"/>
    <cellStyle name="60% - Акцент5 22" xfId="1030"/>
    <cellStyle name="60% - Акцент5 23" xfId="1031"/>
    <cellStyle name="60% - Акцент5 24" xfId="1032"/>
    <cellStyle name="60% - Акцент5 25" xfId="1033"/>
    <cellStyle name="60% - Акцент5 26" xfId="1034"/>
    <cellStyle name="60% - Акцент5 27" xfId="1035"/>
    <cellStyle name="60% - Акцент5 28" xfId="1036"/>
    <cellStyle name="60% - Акцент5 29" xfId="1037"/>
    <cellStyle name="60% - Акцент5 3" xfId="1038"/>
    <cellStyle name="60% - Акцент5 30" xfId="1039"/>
    <cellStyle name="60% - Акцент5 31" xfId="1040"/>
    <cellStyle name="60% - Акцент5 32" xfId="1041"/>
    <cellStyle name="60% - Акцент5 33" xfId="1042"/>
    <cellStyle name="60% - Акцент5 34" xfId="1043"/>
    <cellStyle name="60% - Акцент5 35" xfId="1044"/>
    <cellStyle name="60% - Акцент5 36" xfId="1045"/>
    <cellStyle name="60% - Акцент5 37" xfId="1046"/>
    <cellStyle name="60% - Акцент5 38" xfId="1047"/>
    <cellStyle name="60% - Акцент5 39" xfId="1048"/>
    <cellStyle name="60% - Акцент5 4" xfId="1049"/>
    <cellStyle name="60% - Акцент5 40" xfId="1050"/>
    <cellStyle name="60% - Акцент5 41" xfId="1051"/>
    <cellStyle name="60% - Акцент5 42" xfId="1052"/>
    <cellStyle name="60% - Акцент5 43" xfId="1053"/>
    <cellStyle name="60% - Акцент5 44" xfId="1054"/>
    <cellStyle name="60% - Акцент5 45" xfId="1055"/>
    <cellStyle name="60% - Акцент5 46" xfId="1056"/>
    <cellStyle name="60% - Акцент5 47" xfId="1057"/>
    <cellStyle name="60% - Акцент5 48" xfId="1058"/>
    <cellStyle name="60% - Акцент5 49" xfId="1059"/>
    <cellStyle name="60% - Акцент5 5" xfId="1060"/>
    <cellStyle name="60% - Акцент5 50" xfId="1061"/>
    <cellStyle name="60% - Акцент5 51" xfId="1062"/>
    <cellStyle name="60% - Акцент5 52" xfId="1063"/>
    <cellStyle name="60% - Акцент5 53" xfId="1064"/>
    <cellStyle name="60% - Акцент5 54" xfId="1065"/>
    <cellStyle name="60% - Акцент5 55" xfId="1066"/>
    <cellStyle name="60% - Акцент5 56" xfId="1067"/>
    <cellStyle name="60% - Акцент5 57" xfId="1068"/>
    <cellStyle name="60% - Акцент5 58" xfId="1069"/>
    <cellStyle name="60% - Акцент5 59" xfId="1070"/>
    <cellStyle name="60% - Акцент5 6" xfId="1071"/>
    <cellStyle name="60% - Акцент5 60" xfId="1072"/>
    <cellStyle name="60% - Акцент5 61" xfId="1073"/>
    <cellStyle name="60% - Акцент5 62" xfId="1074"/>
    <cellStyle name="60% - Акцент5 63" xfId="1075"/>
    <cellStyle name="60% - Акцент5 64" xfId="1076"/>
    <cellStyle name="60% - Акцент5 7" xfId="1077"/>
    <cellStyle name="60% - Акцент5 8" xfId="1078"/>
    <cellStyle name="60% - Акцент5 9" xfId="1079"/>
    <cellStyle name="60% - Акцент6 10" xfId="1080"/>
    <cellStyle name="60% - Акцент6 11" xfId="1081"/>
    <cellStyle name="60% - Акцент6 12" xfId="1082"/>
    <cellStyle name="60% - Акцент6 13" xfId="1083"/>
    <cellStyle name="60% - Акцент6 14" xfId="1084"/>
    <cellStyle name="60% - Акцент6 15" xfId="1085"/>
    <cellStyle name="60% - Акцент6 16" xfId="1086"/>
    <cellStyle name="60% - Акцент6 17" xfId="1087"/>
    <cellStyle name="60% - Акцент6 18" xfId="1088"/>
    <cellStyle name="60% - Акцент6 19" xfId="1089"/>
    <cellStyle name="60% - Акцент6 2" xfId="1090"/>
    <cellStyle name="60% - Акцент6 20" xfId="1091"/>
    <cellStyle name="60% - Акцент6 21" xfId="1092"/>
    <cellStyle name="60% - Акцент6 22" xfId="1093"/>
    <cellStyle name="60% - Акцент6 23" xfId="1094"/>
    <cellStyle name="60% - Акцент6 24" xfId="1095"/>
    <cellStyle name="60% - Акцент6 25" xfId="1096"/>
    <cellStyle name="60% - Акцент6 26" xfId="1097"/>
    <cellStyle name="60% - Акцент6 27" xfId="1098"/>
    <cellStyle name="60% - Акцент6 28" xfId="1099"/>
    <cellStyle name="60% - Акцент6 29" xfId="1100"/>
    <cellStyle name="60% - Акцент6 3" xfId="1101"/>
    <cellStyle name="60% - Акцент6 30" xfId="1102"/>
    <cellStyle name="60% - Акцент6 31" xfId="1103"/>
    <cellStyle name="60% - Акцент6 32" xfId="1104"/>
    <cellStyle name="60% - Акцент6 33" xfId="1105"/>
    <cellStyle name="60% - Акцент6 34" xfId="1106"/>
    <cellStyle name="60% - Акцент6 35" xfId="1107"/>
    <cellStyle name="60% - Акцент6 36" xfId="1108"/>
    <cellStyle name="60% - Акцент6 37" xfId="1109"/>
    <cellStyle name="60% - Акцент6 38" xfId="1110"/>
    <cellStyle name="60% - Акцент6 39" xfId="1111"/>
    <cellStyle name="60% - Акцент6 4" xfId="1112"/>
    <cellStyle name="60% - Акцент6 40" xfId="1113"/>
    <cellStyle name="60% - Акцент6 41" xfId="1114"/>
    <cellStyle name="60% - Акцент6 42" xfId="1115"/>
    <cellStyle name="60% - Акцент6 43" xfId="1116"/>
    <cellStyle name="60% - Акцент6 44" xfId="1117"/>
    <cellStyle name="60% - Акцент6 45" xfId="1118"/>
    <cellStyle name="60% - Акцент6 46" xfId="1119"/>
    <cellStyle name="60% - Акцент6 47" xfId="1120"/>
    <cellStyle name="60% - Акцент6 48" xfId="1121"/>
    <cellStyle name="60% - Акцент6 49" xfId="1122"/>
    <cellStyle name="60% - Акцент6 5" xfId="1123"/>
    <cellStyle name="60% - Акцент6 50" xfId="1124"/>
    <cellStyle name="60% - Акцент6 51" xfId="1125"/>
    <cellStyle name="60% - Акцент6 52" xfId="1126"/>
    <cellStyle name="60% - Акцент6 53" xfId="1127"/>
    <cellStyle name="60% - Акцент6 54" xfId="1128"/>
    <cellStyle name="60% - Акцент6 55" xfId="1129"/>
    <cellStyle name="60% - Акцент6 56" xfId="1130"/>
    <cellStyle name="60% - Акцент6 57" xfId="1131"/>
    <cellStyle name="60% - Акцент6 58" xfId="1132"/>
    <cellStyle name="60% - Акцент6 59" xfId="1133"/>
    <cellStyle name="60% - Акцент6 6" xfId="1134"/>
    <cellStyle name="60% - Акцент6 60" xfId="1135"/>
    <cellStyle name="60% - Акцент6 61" xfId="1136"/>
    <cellStyle name="60% - Акцент6 62" xfId="1137"/>
    <cellStyle name="60% - Акцент6 63" xfId="1138"/>
    <cellStyle name="60% - Акцент6 64" xfId="1139"/>
    <cellStyle name="60% - Акцент6 7" xfId="1140"/>
    <cellStyle name="60% - Акцент6 8" xfId="1141"/>
    <cellStyle name="60% - Акцент6 9" xfId="1142"/>
    <cellStyle name="Акцент1 10" xfId="1143"/>
    <cellStyle name="Акцент1 11" xfId="1144"/>
    <cellStyle name="Акцент1 12" xfId="1145"/>
    <cellStyle name="Акцент1 13" xfId="1146"/>
    <cellStyle name="Акцент1 14" xfId="1147"/>
    <cellStyle name="Акцент1 15" xfId="1148"/>
    <cellStyle name="Акцент1 16" xfId="1149"/>
    <cellStyle name="Акцент1 17" xfId="1150"/>
    <cellStyle name="Акцент1 18" xfId="1151"/>
    <cellStyle name="Акцент1 19" xfId="1152"/>
    <cellStyle name="Акцент1 2" xfId="1153"/>
    <cellStyle name="Акцент1 20" xfId="1154"/>
    <cellStyle name="Акцент1 21" xfId="1155"/>
    <cellStyle name="Акцент1 22" xfId="1156"/>
    <cellStyle name="Акцент1 23" xfId="1157"/>
    <cellStyle name="Акцент1 24" xfId="1158"/>
    <cellStyle name="Акцент1 25" xfId="1159"/>
    <cellStyle name="Акцент1 26" xfId="1160"/>
    <cellStyle name="Акцент1 27" xfId="1161"/>
    <cellStyle name="Акцент1 28" xfId="1162"/>
    <cellStyle name="Акцент1 29" xfId="1163"/>
    <cellStyle name="Акцент1 3" xfId="1164"/>
    <cellStyle name="Акцент1 30" xfId="1165"/>
    <cellStyle name="Акцент1 31" xfId="1166"/>
    <cellStyle name="Акцент1 32" xfId="1167"/>
    <cellStyle name="Акцент1 33" xfId="1168"/>
    <cellStyle name="Акцент1 34" xfId="1169"/>
    <cellStyle name="Акцент1 35" xfId="1170"/>
    <cellStyle name="Акцент1 36" xfId="1171"/>
    <cellStyle name="Акцент1 37" xfId="1172"/>
    <cellStyle name="Акцент1 38" xfId="1173"/>
    <cellStyle name="Акцент1 39" xfId="1174"/>
    <cellStyle name="Акцент1 4" xfId="1175"/>
    <cellStyle name="Акцент1 40" xfId="1176"/>
    <cellStyle name="Акцент1 41" xfId="1177"/>
    <cellStyle name="Акцент1 42" xfId="1178"/>
    <cellStyle name="Акцент1 43" xfId="1179"/>
    <cellStyle name="Акцент1 44" xfId="1180"/>
    <cellStyle name="Акцент1 45" xfId="1181"/>
    <cellStyle name="Акцент1 46" xfId="1182"/>
    <cellStyle name="Акцент1 47" xfId="1183"/>
    <cellStyle name="Акцент1 48" xfId="1184"/>
    <cellStyle name="Акцент1 49" xfId="1185"/>
    <cellStyle name="Акцент1 5" xfId="1186"/>
    <cellStyle name="Акцент1 50" xfId="1187"/>
    <cellStyle name="Акцент1 51" xfId="1188"/>
    <cellStyle name="Акцент1 52" xfId="1189"/>
    <cellStyle name="Акцент1 53" xfId="1190"/>
    <cellStyle name="Акцент1 54" xfId="1191"/>
    <cellStyle name="Акцент1 55" xfId="1192"/>
    <cellStyle name="Акцент1 56" xfId="1193"/>
    <cellStyle name="Акцент1 57" xfId="1194"/>
    <cellStyle name="Акцент1 58" xfId="1195"/>
    <cellStyle name="Акцент1 59" xfId="1196"/>
    <cellStyle name="Акцент1 6" xfId="1197"/>
    <cellStyle name="Акцент1 60" xfId="1198"/>
    <cellStyle name="Акцент1 61" xfId="1199"/>
    <cellStyle name="Акцент1 62" xfId="1200"/>
    <cellStyle name="Акцент1 63" xfId="1201"/>
    <cellStyle name="Акцент1 64" xfId="1202"/>
    <cellStyle name="Акцент1 7" xfId="1203"/>
    <cellStyle name="Акцент1 8" xfId="1204"/>
    <cellStyle name="Акцент1 9" xfId="1205"/>
    <cellStyle name="Акцент2 10" xfId="1206"/>
    <cellStyle name="Акцент2 11" xfId="1207"/>
    <cellStyle name="Акцент2 12" xfId="1208"/>
    <cellStyle name="Акцент2 13" xfId="1209"/>
    <cellStyle name="Акцент2 14" xfId="1210"/>
    <cellStyle name="Акцент2 15" xfId="1211"/>
    <cellStyle name="Акцент2 16" xfId="1212"/>
    <cellStyle name="Акцент2 17" xfId="1213"/>
    <cellStyle name="Акцент2 18" xfId="1214"/>
    <cellStyle name="Акцент2 19" xfId="1215"/>
    <cellStyle name="Акцент2 2" xfId="1216"/>
    <cellStyle name="Акцент2 20" xfId="1217"/>
    <cellStyle name="Акцент2 21" xfId="1218"/>
    <cellStyle name="Акцент2 22" xfId="1219"/>
    <cellStyle name="Акцент2 23" xfId="1220"/>
    <cellStyle name="Акцент2 24" xfId="1221"/>
    <cellStyle name="Акцент2 25" xfId="1222"/>
    <cellStyle name="Акцент2 26" xfId="1223"/>
    <cellStyle name="Акцент2 27" xfId="1224"/>
    <cellStyle name="Акцент2 28" xfId="1225"/>
    <cellStyle name="Акцент2 29" xfId="1226"/>
    <cellStyle name="Акцент2 3" xfId="1227"/>
    <cellStyle name="Акцент2 30" xfId="1228"/>
    <cellStyle name="Акцент2 31" xfId="1229"/>
    <cellStyle name="Акцент2 32" xfId="1230"/>
    <cellStyle name="Акцент2 33" xfId="1231"/>
    <cellStyle name="Акцент2 34" xfId="1232"/>
    <cellStyle name="Акцент2 35" xfId="1233"/>
    <cellStyle name="Акцент2 36" xfId="1234"/>
    <cellStyle name="Акцент2 37" xfId="1235"/>
    <cellStyle name="Акцент2 38" xfId="1236"/>
    <cellStyle name="Акцент2 39" xfId="1237"/>
    <cellStyle name="Акцент2 4" xfId="1238"/>
    <cellStyle name="Акцент2 40" xfId="1239"/>
    <cellStyle name="Акцент2 41" xfId="1240"/>
    <cellStyle name="Акцент2 42" xfId="1241"/>
    <cellStyle name="Акцент2 43" xfId="1242"/>
    <cellStyle name="Акцент2 44" xfId="1243"/>
    <cellStyle name="Акцент2 45" xfId="1244"/>
    <cellStyle name="Акцент2 46" xfId="1245"/>
    <cellStyle name="Акцент2 47" xfId="1246"/>
    <cellStyle name="Акцент2 48" xfId="1247"/>
    <cellStyle name="Акцент2 49" xfId="1248"/>
    <cellStyle name="Акцент2 5" xfId="1249"/>
    <cellStyle name="Акцент2 50" xfId="1250"/>
    <cellStyle name="Акцент2 51" xfId="1251"/>
    <cellStyle name="Акцент2 52" xfId="1252"/>
    <cellStyle name="Акцент2 53" xfId="1253"/>
    <cellStyle name="Акцент2 54" xfId="1254"/>
    <cellStyle name="Акцент2 55" xfId="1255"/>
    <cellStyle name="Акцент2 56" xfId="1256"/>
    <cellStyle name="Акцент2 57" xfId="1257"/>
    <cellStyle name="Акцент2 58" xfId="1258"/>
    <cellStyle name="Акцент2 59" xfId="1259"/>
    <cellStyle name="Акцент2 6" xfId="1260"/>
    <cellStyle name="Акцент2 60" xfId="1261"/>
    <cellStyle name="Акцент2 61" xfId="1262"/>
    <cellStyle name="Акцент2 62" xfId="1263"/>
    <cellStyle name="Акцент2 63" xfId="1264"/>
    <cellStyle name="Акцент2 64" xfId="1265"/>
    <cellStyle name="Акцент2 7" xfId="1266"/>
    <cellStyle name="Акцент2 8" xfId="1267"/>
    <cellStyle name="Акцент2 9" xfId="1268"/>
    <cellStyle name="Акцент3 10" xfId="1269"/>
    <cellStyle name="Акцент3 11" xfId="1270"/>
    <cellStyle name="Акцент3 12" xfId="1271"/>
    <cellStyle name="Акцент3 13" xfId="1272"/>
    <cellStyle name="Акцент3 14" xfId="1273"/>
    <cellStyle name="Акцент3 15" xfId="1274"/>
    <cellStyle name="Акцент3 16" xfId="1275"/>
    <cellStyle name="Акцент3 17" xfId="1276"/>
    <cellStyle name="Акцент3 18" xfId="1277"/>
    <cellStyle name="Акцент3 19" xfId="1278"/>
    <cellStyle name="Акцент3 2" xfId="1279"/>
    <cellStyle name="Акцент3 20" xfId="1280"/>
    <cellStyle name="Акцент3 21" xfId="1281"/>
    <cellStyle name="Акцент3 22" xfId="1282"/>
    <cellStyle name="Акцент3 23" xfId="1283"/>
    <cellStyle name="Акцент3 24" xfId="1284"/>
    <cellStyle name="Акцент3 25" xfId="1285"/>
    <cellStyle name="Акцент3 26" xfId="1286"/>
    <cellStyle name="Акцент3 27" xfId="1287"/>
    <cellStyle name="Акцент3 28" xfId="1288"/>
    <cellStyle name="Акцент3 29" xfId="1289"/>
    <cellStyle name="Акцент3 3" xfId="1290"/>
    <cellStyle name="Акцент3 30" xfId="1291"/>
    <cellStyle name="Акцент3 31" xfId="1292"/>
    <cellStyle name="Акцент3 32" xfId="1293"/>
    <cellStyle name="Акцент3 33" xfId="1294"/>
    <cellStyle name="Акцент3 34" xfId="1295"/>
    <cellStyle name="Акцент3 35" xfId="1296"/>
    <cellStyle name="Акцент3 36" xfId="1297"/>
    <cellStyle name="Акцент3 37" xfId="1298"/>
    <cellStyle name="Акцент3 38" xfId="1299"/>
    <cellStyle name="Акцент3 39" xfId="1300"/>
    <cellStyle name="Акцент3 4" xfId="1301"/>
    <cellStyle name="Акцент3 40" xfId="1302"/>
    <cellStyle name="Акцент3 41" xfId="1303"/>
    <cellStyle name="Акцент3 42" xfId="1304"/>
    <cellStyle name="Акцент3 43" xfId="1305"/>
    <cellStyle name="Акцент3 44" xfId="1306"/>
    <cellStyle name="Акцент3 45" xfId="1307"/>
    <cellStyle name="Акцент3 46" xfId="1308"/>
    <cellStyle name="Акцент3 47" xfId="1309"/>
    <cellStyle name="Акцент3 48" xfId="1310"/>
    <cellStyle name="Акцент3 49" xfId="1311"/>
    <cellStyle name="Акцент3 5" xfId="1312"/>
    <cellStyle name="Акцент3 50" xfId="1313"/>
    <cellStyle name="Акцент3 51" xfId="1314"/>
    <cellStyle name="Акцент3 52" xfId="1315"/>
    <cellStyle name="Акцент3 53" xfId="1316"/>
    <cellStyle name="Акцент3 54" xfId="1317"/>
    <cellStyle name="Акцент3 55" xfId="1318"/>
    <cellStyle name="Акцент3 56" xfId="1319"/>
    <cellStyle name="Акцент3 57" xfId="1320"/>
    <cellStyle name="Акцент3 58" xfId="1321"/>
    <cellStyle name="Акцент3 59" xfId="1322"/>
    <cellStyle name="Акцент3 6" xfId="1323"/>
    <cellStyle name="Акцент3 60" xfId="1324"/>
    <cellStyle name="Акцент3 61" xfId="1325"/>
    <cellStyle name="Акцент3 62" xfId="1326"/>
    <cellStyle name="Акцент3 63" xfId="1327"/>
    <cellStyle name="Акцент3 64" xfId="1328"/>
    <cellStyle name="Акцент3 7" xfId="1329"/>
    <cellStyle name="Акцент3 8" xfId="1330"/>
    <cellStyle name="Акцент3 9" xfId="1331"/>
    <cellStyle name="Акцент4 10" xfId="1332"/>
    <cellStyle name="Акцент4 11" xfId="1333"/>
    <cellStyle name="Акцент4 12" xfId="1334"/>
    <cellStyle name="Акцент4 13" xfId="1335"/>
    <cellStyle name="Акцент4 14" xfId="1336"/>
    <cellStyle name="Акцент4 15" xfId="1337"/>
    <cellStyle name="Акцент4 16" xfId="1338"/>
    <cellStyle name="Акцент4 17" xfId="1339"/>
    <cellStyle name="Акцент4 18" xfId="1340"/>
    <cellStyle name="Акцент4 19" xfId="1341"/>
    <cellStyle name="Акцент4 2" xfId="1342"/>
    <cellStyle name="Акцент4 20" xfId="1343"/>
    <cellStyle name="Акцент4 21" xfId="1344"/>
    <cellStyle name="Акцент4 22" xfId="1345"/>
    <cellStyle name="Акцент4 23" xfId="1346"/>
    <cellStyle name="Акцент4 24" xfId="1347"/>
    <cellStyle name="Акцент4 25" xfId="1348"/>
    <cellStyle name="Акцент4 26" xfId="1349"/>
    <cellStyle name="Акцент4 27" xfId="1350"/>
    <cellStyle name="Акцент4 28" xfId="1351"/>
    <cellStyle name="Акцент4 29" xfId="1352"/>
    <cellStyle name="Акцент4 3" xfId="1353"/>
    <cellStyle name="Акцент4 30" xfId="1354"/>
    <cellStyle name="Акцент4 31" xfId="1355"/>
    <cellStyle name="Акцент4 32" xfId="1356"/>
    <cellStyle name="Акцент4 33" xfId="1357"/>
    <cellStyle name="Акцент4 34" xfId="1358"/>
    <cellStyle name="Акцент4 35" xfId="1359"/>
    <cellStyle name="Акцент4 36" xfId="1360"/>
    <cellStyle name="Акцент4 37" xfId="1361"/>
    <cellStyle name="Акцент4 38" xfId="1362"/>
    <cellStyle name="Акцент4 39" xfId="1363"/>
    <cellStyle name="Акцент4 4" xfId="1364"/>
    <cellStyle name="Акцент4 40" xfId="1365"/>
    <cellStyle name="Акцент4 41" xfId="1366"/>
    <cellStyle name="Акцент4 42" xfId="1367"/>
    <cellStyle name="Акцент4 43" xfId="1368"/>
    <cellStyle name="Акцент4 44" xfId="1369"/>
    <cellStyle name="Акцент4 45" xfId="1370"/>
    <cellStyle name="Акцент4 46" xfId="1371"/>
    <cellStyle name="Акцент4 47" xfId="1372"/>
    <cellStyle name="Акцент4 48" xfId="1373"/>
    <cellStyle name="Акцент4 49" xfId="1374"/>
    <cellStyle name="Акцент4 5" xfId="1375"/>
    <cellStyle name="Акцент4 50" xfId="1376"/>
    <cellStyle name="Акцент4 51" xfId="1377"/>
    <cellStyle name="Акцент4 52" xfId="1378"/>
    <cellStyle name="Акцент4 53" xfId="1379"/>
    <cellStyle name="Акцент4 54" xfId="1380"/>
    <cellStyle name="Акцент4 55" xfId="1381"/>
    <cellStyle name="Акцент4 56" xfId="1382"/>
    <cellStyle name="Акцент4 57" xfId="1383"/>
    <cellStyle name="Акцент4 58" xfId="1384"/>
    <cellStyle name="Акцент4 59" xfId="1385"/>
    <cellStyle name="Акцент4 6" xfId="1386"/>
    <cellStyle name="Акцент4 60" xfId="1387"/>
    <cellStyle name="Акцент4 61" xfId="1388"/>
    <cellStyle name="Акцент4 62" xfId="1389"/>
    <cellStyle name="Акцент4 63" xfId="1390"/>
    <cellStyle name="Акцент4 64" xfId="1391"/>
    <cellStyle name="Акцент4 7" xfId="1392"/>
    <cellStyle name="Акцент4 8" xfId="1393"/>
    <cellStyle name="Акцент4 9" xfId="1394"/>
    <cellStyle name="Акцент5 10" xfId="1395"/>
    <cellStyle name="Акцент5 11" xfId="1396"/>
    <cellStyle name="Акцент5 12" xfId="1397"/>
    <cellStyle name="Акцент5 13" xfId="1398"/>
    <cellStyle name="Акцент5 14" xfId="1399"/>
    <cellStyle name="Акцент5 15" xfId="1400"/>
    <cellStyle name="Акцент5 16" xfId="1401"/>
    <cellStyle name="Акцент5 17" xfId="1402"/>
    <cellStyle name="Акцент5 18" xfId="1403"/>
    <cellStyle name="Акцент5 19" xfId="1404"/>
    <cellStyle name="Акцент5 2" xfId="1405"/>
    <cellStyle name="Акцент5 20" xfId="1406"/>
    <cellStyle name="Акцент5 21" xfId="1407"/>
    <cellStyle name="Акцент5 22" xfId="1408"/>
    <cellStyle name="Акцент5 23" xfId="1409"/>
    <cellStyle name="Акцент5 24" xfId="1410"/>
    <cellStyle name="Акцент5 25" xfId="1411"/>
    <cellStyle name="Акцент5 26" xfId="1412"/>
    <cellStyle name="Акцент5 27" xfId="1413"/>
    <cellStyle name="Акцент5 28" xfId="1414"/>
    <cellStyle name="Акцент5 29" xfId="1415"/>
    <cellStyle name="Акцент5 3" xfId="1416"/>
    <cellStyle name="Акцент5 30" xfId="1417"/>
    <cellStyle name="Акцент5 31" xfId="1418"/>
    <cellStyle name="Акцент5 32" xfId="1419"/>
    <cellStyle name="Акцент5 33" xfId="1420"/>
    <cellStyle name="Акцент5 34" xfId="1421"/>
    <cellStyle name="Акцент5 35" xfId="1422"/>
    <cellStyle name="Акцент5 36" xfId="1423"/>
    <cellStyle name="Акцент5 37" xfId="1424"/>
    <cellStyle name="Акцент5 38" xfId="1425"/>
    <cellStyle name="Акцент5 39" xfId="1426"/>
    <cellStyle name="Акцент5 4" xfId="1427"/>
    <cellStyle name="Акцент5 40" xfId="1428"/>
    <cellStyle name="Акцент5 41" xfId="1429"/>
    <cellStyle name="Акцент5 42" xfId="1430"/>
    <cellStyle name="Акцент5 43" xfId="1431"/>
    <cellStyle name="Акцент5 44" xfId="1432"/>
    <cellStyle name="Акцент5 45" xfId="1433"/>
    <cellStyle name="Акцент5 46" xfId="1434"/>
    <cellStyle name="Акцент5 47" xfId="1435"/>
    <cellStyle name="Акцент5 48" xfId="1436"/>
    <cellStyle name="Акцент5 49" xfId="1437"/>
    <cellStyle name="Акцент5 5" xfId="1438"/>
    <cellStyle name="Акцент5 50" xfId="1439"/>
    <cellStyle name="Акцент5 51" xfId="1440"/>
    <cellStyle name="Акцент5 52" xfId="1441"/>
    <cellStyle name="Акцент5 53" xfId="1442"/>
    <cellStyle name="Акцент5 54" xfId="1443"/>
    <cellStyle name="Акцент5 55" xfId="1444"/>
    <cellStyle name="Акцент5 56" xfId="1445"/>
    <cellStyle name="Акцент5 57" xfId="1446"/>
    <cellStyle name="Акцент5 58" xfId="1447"/>
    <cellStyle name="Акцент5 59" xfId="1448"/>
    <cellStyle name="Акцент5 6" xfId="1449"/>
    <cellStyle name="Акцент5 60" xfId="1450"/>
    <cellStyle name="Акцент5 61" xfId="1451"/>
    <cellStyle name="Акцент5 62" xfId="1452"/>
    <cellStyle name="Акцент5 63" xfId="1453"/>
    <cellStyle name="Акцент5 64" xfId="1454"/>
    <cellStyle name="Акцент5 7" xfId="1455"/>
    <cellStyle name="Акцент5 8" xfId="1456"/>
    <cellStyle name="Акцент5 9" xfId="1457"/>
    <cellStyle name="Акцент6 10" xfId="1458"/>
    <cellStyle name="Акцент6 11" xfId="1459"/>
    <cellStyle name="Акцент6 12" xfId="1460"/>
    <cellStyle name="Акцент6 13" xfId="1461"/>
    <cellStyle name="Акцент6 14" xfId="1462"/>
    <cellStyle name="Акцент6 15" xfId="1463"/>
    <cellStyle name="Акцент6 16" xfId="1464"/>
    <cellStyle name="Акцент6 17" xfId="1465"/>
    <cellStyle name="Акцент6 18" xfId="1466"/>
    <cellStyle name="Акцент6 19" xfId="1467"/>
    <cellStyle name="Акцент6 2" xfId="1468"/>
    <cellStyle name="Акцент6 20" xfId="1469"/>
    <cellStyle name="Акцент6 21" xfId="1470"/>
    <cellStyle name="Акцент6 22" xfId="1471"/>
    <cellStyle name="Акцент6 23" xfId="1472"/>
    <cellStyle name="Акцент6 24" xfId="1473"/>
    <cellStyle name="Акцент6 25" xfId="1474"/>
    <cellStyle name="Акцент6 26" xfId="1475"/>
    <cellStyle name="Акцент6 27" xfId="1476"/>
    <cellStyle name="Акцент6 28" xfId="1477"/>
    <cellStyle name="Акцент6 29" xfId="1478"/>
    <cellStyle name="Акцент6 3" xfId="1479"/>
    <cellStyle name="Акцент6 30" xfId="1480"/>
    <cellStyle name="Акцент6 31" xfId="1481"/>
    <cellStyle name="Акцент6 32" xfId="1482"/>
    <cellStyle name="Акцент6 33" xfId="1483"/>
    <cellStyle name="Акцент6 34" xfId="1484"/>
    <cellStyle name="Акцент6 35" xfId="1485"/>
    <cellStyle name="Акцент6 36" xfId="1486"/>
    <cellStyle name="Акцент6 37" xfId="1487"/>
    <cellStyle name="Акцент6 38" xfId="1488"/>
    <cellStyle name="Акцент6 39" xfId="1489"/>
    <cellStyle name="Акцент6 4" xfId="1490"/>
    <cellStyle name="Акцент6 40" xfId="1491"/>
    <cellStyle name="Акцент6 41" xfId="1492"/>
    <cellStyle name="Акцент6 42" xfId="1493"/>
    <cellStyle name="Акцент6 43" xfId="1494"/>
    <cellStyle name="Акцент6 44" xfId="1495"/>
    <cellStyle name="Акцент6 45" xfId="1496"/>
    <cellStyle name="Акцент6 46" xfId="1497"/>
    <cellStyle name="Акцент6 47" xfId="1498"/>
    <cellStyle name="Акцент6 48" xfId="1499"/>
    <cellStyle name="Акцент6 49" xfId="1500"/>
    <cellStyle name="Акцент6 5" xfId="1501"/>
    <cellStyle name="Акцент6 50" xfId="1502"/>
    <cellStyle name="Акцент6 51" xfId="1503"/>
    <cellStyle name="Акцент6 52" xfId="1504"/>
    <cellStyle name="Акцент6 53" xfId="1505"/>
    <cellStyle name="Акцент6 54" xfId="1506"/>
    <cellStyle name="Акцент6 55" xfId="1507"/>
    <cellStyle name="Акцент6 56" xfId="1508"/>
    <cellStyle name="Акцент6 57" xfId="1509"/>
    <cellStyle name="Акцент6 58" xfId="1510"/>
    <cellStyle name="Акцент6 59" xfId="1511"/>
    <cellStyle name="Акцент6 6" xfId="1512"/>
    <cellStyle name="Акцент6 60" xfId="1513"/>
    <cellStyle name="Акцент6 61" xfId="1514"/>
    <cellStyle name="Акцент6 62" xfId="1515"/>
    <cellStyle name="Акцент6 63" xfId="1516"/>
    <cellStyle name="Акцент6 64" xfId="1517"/>
    <cellStyle name="Акцент6 7" xfId="1518"/>
    <cellStyle name="Акцент6 8" xfId="1519"/>
    <cellStyle name="Акцент6 9" xfId="1520"/>
    <cellStyle name="Ввод  10" xfId="1521"/>
    <cellStyle name="Ввод  11" xfId="1522"/>
    <cellStyle name="Ввод  12" xfId="1523"/>
    <cellStyle name="Ввод  13" xfId="1524"/>
    <cellStyle name="Ввод  14" xfId="1525"/>
    <cellStyle name="Ввод  15" xfId="1526"/>
    <cellStyle name="Ввод  16" xfId="1527"/>
    <cellStyle name="Ввод  17" xfId="1528"/>
    <cellStyle name="Ввод  18" xfId="1529"/>
    <cellStyle name="Ввод  19" xfId="1530"/>
    <cellStyle name="Ввод  2" xfId="1531"/>
    <cellStyle name="Ввод  20" xfId="1532"/>
    <cellStyle name="Ввод  21" xfId="1533"/>
    <cellStyle name="Ввод  22" xfId="1534"/>
    <cellStyle name="Ввод  23" xfId="1535"/>
    <cellStyle name="Ввод  24" xfId="1536"/>
    <cellStyle name="Ввод  25" xfId="1537"/>
    <cellStyle name="Ввод  26" xfId="1538"/>
    <cellStyle name="Ввод  27" xfId="1539"/>
    <cellStyle name="Ввод  28" xfId="1540"/>
    <cellStyle name="Ввод  29" xfId="1541"/>
    <cellStyle name="Ввод  3" xfId="1542"/>
    <cellStyle name="Ввод  30" xfId="1543"/>
    <cellStyle name="Ввод  31" xfId="1544"/>
    <cellStyle name="Ввод  32" xfId="1545"/>
    <cellStyle name="Ввод  33" xfId="1546"/>
    <cellStyle name="Ввод  34" xfId="1547"/>
    <cellStyle name="Ввод  35" xfId="1548"/>
    <cellStyle name="Ввод  36" xfId="1549"/>
    <cellStyle name="Ввод  37" xfId="1550"/>
    <cellStyle name="Ввод  38" xfId="1551"/>
    <cellStyle name="Ввод  39" xfId="1552"/>
    <cellStyle name="Ввод  4" xfId="1553"/>
    <cellStyle name="Ввод  40" xfId="1554"/>
    <cellStyle name="Ввод  41" xfId="1555"/>
    <cellStyle name="Ввод  42" xfId="1556"/>
    <cellStyle name="Ввод  43" xfId="1557"/>
    <cellStyle name="Ввод  44" xfId="1558"/>
    <cellStyle name="Ввод  45" xfId="1559"/>
    <cellStyle name="Ввод  46" xfId="1560"/>
    <cellStyle name="Ввод  47" xfId="1561"/>
    <cellStyle name="Ввод  48" xfId="1562"/>
    <cellStyle name="Ввод  49" xfId="1563"/>
    <cellStyle name="Ввод  5" xfId="1564"/>
    <cellStyle name="Ввод  50" xfId="1565"/>
    <cellStyle name="Ввод  51" xfId="1566"/>
    <cellStyle name="Ввод  52" xfId="1567"/>
    <cellStyle name="Ввод  53" xfId="1568"/>
    <cellStyle name="Ввод  54" xfId="1569"/>
    <cellStyle name="Ввод  55" xfId="1570"/>
    <cellStyle name="Ввод  56" xfId="1571"/>
    <cellStyle name="Ввод  57" xfId="1572"/>
    <cellStyle name="Ввод  58" xfId="1573"/>
    <cellStyle name="Ввод  59" xfId="1574"/>
    <cellStyle name="Ввод  6" xfId="1575"/>
    <cellStyle name="Ввод  60" xfId="1576"/>
    <cellStyle name="Ввод  61" xfId="1577"/>
    <cellStyle name="Ввод  62" xfId="1578"/>
    <cellStyle name="Ввод  63" xfId="1579"/>
    <cellStyle name="Ввод  64" xfId="1580"/>
    <cellStyle name="Ввод  7" xfId="1581"/>
    <cellStyle name="Ввод  8" xfId="1582"/>
    <cellStyle name="Ввод  9" xfId="1583"/>
    <cellStyle name="Вывод 10" xfId="1584"/>
    <cellStyle name="Вывод 11" xfId="1585"/>
    <cellStyle name="Вывод 12" xfId="1586"/>
    <cellStyle name="Вывод 13" xfId="1587"/>
    <cellStyle name="Вывод 14" xfId="1588"/>
    <cellStyle name="Вывод 15" xfId="1589"/>
    <cellStyle name="Вывод 16" xfId="1590"/>
    <cellStyle name="Вывод 17" xfId="1591"/>
    <cellStyle name="Вывод 18" xfId="1592"/>
    <cellStyle name="Вывод 19" xfId="1593"/>
    <cellStyle name="Вывод 2" xfId="1594"/>
    <cellStyle name="Вывод 20" xfId="1595"/>
    <cellStyle name="Вывод 21" xfId="1596"/>
    <cellStyle name="Вывод 22" xfId="1597"/>
    <cellStyle name="Вывод 23" xfId="1598"/>
    <cellStyle name="Вывод 24" xfId="1599"/>
    <cellStyle name="Вывод 25" xfId="1600"/>
    <cellStyle name="Вывод 26" xfId="1601"/>
    <cellStyle name="Вывод 27" xfId="1602"/>
    <cellStyle name="Вывод 28" xfId="1603"/>
    <cellStyle name="Вывод 29" xfId="1604"/>
    <cellStyle name="Вывод 3" xfId="1605"/>
    <cellStyle name="Вывод 30" xfId="1606"/>
    <cellStyle name="Вывод 31" xfId="1607"/>
    <cellStyle name="Вывод 32" xfId="1608"/>
    <cellStyle name="Вывод 33" xfId="1609"/>
    <cellStyle name="Вывод 34" xfId="1610"/>
    <cellStyle name="Вывод 35" xfId="1611"/>
    <cellStyle name="Вывод 36" xfId="1612"/>
    <cellStyle name="Вывод 37" xfId="1613"/>
    <cellStyle name="Вывод 38" xfId="1614"/>
    <cellStyle name="Вывод 39" xfId="1615"/>
    <cellStyle name="Вывод 4" xfId="1616"/>
    <cellStyle name="Вывод 40" xfId="1617"/>
    <cellStyle name="Вывод 41" xfId="1618"/>
    <cellStyle name="Вывод 42" xfId="1619"/>
    <cellStyle name="Вывод 43" xfId="1620"/>
    <cellStyle name="Вывод 44" xfId="1621"/>
    <cellStyle name="Вывод 45" xfId="1622"/>
    <cellStyle name="Вывод 46" xfId="1623"/>
    <cellStyle name="Вывод 47" xfId="1624"/>
    <cellStyle name="Вывод 48" xfId="1625"/>
    <cellStyle name="Вывод 49" xfId="1626"/>
    <cellStyle name="Вывод 5" xfId="1627"/>
    <cellStyle name="Вывод 50" xfId="1628"/>
    <cellStyle name="Вывод 51" xfId="1629"/>
    <cellStyle name="Вывод 52" xfId="1630"/>
    <cellStyle name="Вывод 53" xfId="1631"/>
    <cellStyle name="Вывод 54" xfId="1632"/>
    <cellStyle name="Вывод 55" xfId="1633"/>
    <cellStyle name="Вывод 56" xfId="1634"/>
    <cellStyle name="Вывод 57" xfId="1635"/>
    <cellStyle name="Вывод 58" xfId="1636"/>
    <cellStyle name="Вывод 59" xfId="1637"/>
    <cellStyle name="Вывод 6" xfId="1638"/>
    <cellStyle name="Вывод 60" xfId="1639"/>
    <cellStyle name="Вывод 61" xfId="1640"/>
    <cellStyle name="Вывод 62" xfId="1641"/>
    <cellStyle name="Вывод 63" xfId="1642"/>
    <cellStyle name="Вывод 64" xfId="1643"/>
    <cellStyle name="Вывод 7" xfId="1644"/>
    <cellStyle name="Вывод 8" xfId="1645"/>
    <cellStyle name="Вывод 9" xfId="1646"/>
    <cellStyle name="Вычисление 10" xfId="1647"/>
    <cellStyle name="Вычисление 11" xfId="1648"/>
    <cellStyle name="Вычисление 12" xfId="1649"/>
    <cellStyle name="Вычисление 13" xfId="1650"/>
    <cellStyle name="Вычисление 14" xfId="1651"/>
    <cellStyle name="Вычисление 15" xfId="1652"/>
    <cellStyle name="Вычисление 16" xfId="1653"/>
    <cellStyle name="Вычисление 17" xfId="1654"/>
    <cellStyle name="Вычисление 18" xfId="1655"/>
    <cellStyle name="Вычисление 19" xfId="1656"/>
    <cellStyle name="Вычисление 2" xfId="1657"/>
    <cellStyle name="Вычисление 20" xfId="1658"/>
    <cellStyle name="Вычисление 21" xfId="1659"/>
    <cellStyle name="Вычисление 22" xfId="1660"/>
    <cellStyle name="Вычисление 23" xfId="1661"/>
    <cellStyle name="Вычисление 24" xfId="1662"/>
    <cellStyle name="Вычисление 25" xfId="1663"/>
    <cellStyle name="Вычисление 26" xfId="1664"/>
    <cellStyle name="Вычисление 27" xfId="1665"/>
    <cellStyle name="Вычисление 28" xfId="1666"/>
    <cellStyle name="Вычисление 29" xfId="1667"/>
    <cellStyle name="Вычисление 3" xfId="1668"/>
    <cellStyle name="Вычисление 30" xfId="1669"/>
    <cellStyle name="Вычисление 31" xfId="1670"/>
    <cellStyle name="Вычисление 32" xfId="1671"/>
    <cellStyle name="Вычисление 33" xfId="1672"/>
    <cellStyle name="Вычисление 34" xfId="1673"/>
    <cellStyle name="Вычисление 35" xfId="1674"/>
    <cellStyle name="Вычисление 36" xfId="1675"/>
    <cellStyle name="Вычисление 37" xfId="1676"/>
    <cellStyle name="Вычисление 38" xfId="1677"/>
    <cellStyle name="Вычисление 39" xfId="1678"/>
    <cellStyle name="Вычисление 4" xfId="1679"/>
    <cellStyle name="Вычисление 40" xfId="1680"/>
    <cellStyle name="Вычисление 41" xfId="1681"/>
    <cellStyle name="Вычисление 42" xfId="1682"/>
    <cellStyle name="Вычисление 43" xfId="1683"/>
    <cellStyle name="Вычисление 44" xfId="1684"/>
    <cellStyle name="Вычисление 45" xfId="1685"/>
    <cellStyle name="Вычисление 46" xfId="1686"/>
    <cellStyle name="Вычисление 47" xfId="1687"/>
    <cellStyle name="Вычисление 48" xfId="1688"/>
    <cellStyle name="Вычисление 49" xfId="1689"/>
    <cellStyle name="Вычисление 5" xfId="1690"/>
    <cellStyle name="Вычисление 50" xfId="1691"/>
    <cellStyle name="Вычисление 51" xfId="1692"/>
    <cellStyle name="Вычисление 52" xfId="1693"/>
    <cellStyle name="Вычисление 53" xfId="1694"/>
    <cellStyle name="Вычисление 54" xfId="1695"/>
    <cellStyle name="Вычисление 55" xfId="1696"/>
    <cellStyle name="Вычисление 56" xfId="1697"/>
    <cellStyle name="Вычисление 57" xfId="1698"/>
    <cellStyle name="Вычисление 58" xfId="1699"/>
    <cellStyle name="Вычисление 59" xfId="1700"/>
    <cellStyle name="Вычисление 6" xfId="1701"/>
    <cellStyle name="Вычисление 60" xfId="1702"/>
    <cellStyle name="Вычисление 61" xfId="1703"/>
    <cellStyle name="Вычисление 62" xfId="1704"/>
    <cellStyle name="Вычисление 63" xfId="1705"/>
    <cellStyle name="Вычисление 64" xfId="1706"/>
    <cellStyle name="Вычисление 7" xfId="1707"/>
    <cellStyle name="Вычисление 8" xfId="1708"/>
    <cellStyle name="Вычисление 9" xfId="1709"/>
    <cellStyle name="Данные (редактируемые)" xfId="1710"/>
    <cellStyle name="Данные (редактируемые) 2" xfId="1711"/>
    <cellStyle name="Данные (редактируемые) 3" xfId="1712"/>
    <cellStyle name="Данные (редактируемые) 4" xfId="1713"/>
    <cellStyle name="Данные (редактируемые) 5" xfId="1714"/>
    <cellStyle name="Данные (редактируемые) 6" xfId="1715"/>
    <cellStyle name="Данные (только для чтения)" xfId="1716"/>
    <cellStyle name="Данные (только для чтения) 2" xfId="1717"/>
    <cellStyle name="Данные (только для чтения) 3" xfId="1718"/>
    <cellStyle name="Данные (только для чтения) 4" xfId="1719"/>
    <cellStyle name="Данные (только для чтения) 5" xfId="1720"/>
    <cellStyle name="Данные (только для чтения) 6" xfId="1721"/>
    <cellStyle name="Данные для удаления" xfId="1722"/>
    <cellStyle name="Данные для удаления 2" xfId="1723"/>
    <cellStyle name="Данные для удаления 3" xfId="1724"/>
    <cellStyle name="Данные для удаления 4" xfId="1725"/>
    <cellStyle name="Данные для удаления 5" xfId="1726"/>
    <cellStyle name="Данные для удаления 6" xfId="1727"/>
    <cellStyle name="Заголовки полей" xfId="1728"/>
    <cellStyle name="Заголовки полей [печать]" xfId="1729"/>
    <cellStyle name="Заголовки полей 2" xfId="1730"/>
    <cellStyle name="Заголовки полей 3" xfId="1731"/>
    <cellStyle name="Заголовки полей 4" xfId="1732"/>
    <cellStyle name="Заголовки полей 5" xfId="1733"/>
    <cellStyle name="Заголовки полей 6" xfId="1734"/>
    <cellStyle name="Заголовок 1 10" xfId="1735"/>
    <cellStyle name="Заголовок 1 11" xfId="1736"/>
    <cellStyle name="Заголовок 1 12" xfId="1737"/>
    <cellStyle name="Заголовок 1 13" xfId="1738"/>
    <cellStyle name="Заголовок 1 14" xfId="1739"/>
    <cellStyle name="Заголовок 1 15" xfId="1740"/>
    <cellStyle name="Заголовок 1 16" xfId="1741"/>
    <cellStyle name="Заголовок 1 17" xfId="1742"/>
    <cellStyle name="Заголовок 1 18" xfId="1743"/>
    <cellStyle name="Заголовок 1 19" xfId="1744"/>
    <cellStyle name="Заголовок 1 2" xfId="1745"/>
    <cellStyle name="Заголовок 1 20" xfId="1746"/>
    <cellStyle name="Заголовок 1 21" xfId="1747"/>
    <cellStyle name="Заголовок 1 22" xfId="1748"/>
    <cellStyle name="Заголовок 1 23" xfId="1749"/>
    <cellStyle name="Заголовок 1 24" xfId="1750"/>
    <cellStyle name="Заголовок 1 25" xfId="1751"/>
    <cellStyle name="Заголовок 1 26" xfId="1752"/>
    <cellStyle name="Заголовок 1 27" xfId="1753"/>
    <cellStyle name="Заголовок 1 28" xfId="1754"/>
    <cellStyle name="Заголовок 1 29" xfId="1755"/>
    <cellStyle name="Заголовок 1 3" xfId="1756"/>
    <cellStyle name="Заголовок 1 30" xfId="1757"/>
    <cellStyle name="Заголовок 1 31" xfId="1758"/>
    <cellStyle name="Заголовок 1 32" xfId="1759"/>
    <cellStyle name="Заголовок 1 33" xfId="1760"/>
    <cellStyle name="Заголовок 1 34" xfId="1761"/>
    <cellStyle name="Заголовок 1 35" xfId="1762"/>
    <cellStyle name="Заголовок 1 36" xfId="1763"/>
    <cellStyle name="Заголовок 1 37" xfId="1764"/>
    <cellStyle name="Заголовок 1 38" xfId="1765"/>
    <cellStyle name="Заголовок 1 39" xfId="1766"/>
    <cellStyle name="Заголовок 1 4" xfId="1767"/>
    <cellStyle name="Заголовок 1 40" xfId="1768"/>
    <cellStyle name="Заголовок 1 41" xfId="1769"/>
    <cellStyle name="Заголовок 1 42" xfId="1770"/>
    <cellStyle name="Заголовок 1 43" xfId="1771"/>
    <cellStyle name="Заголовок 1 44" xfId="1772"/>
    <cellStyle name="Заголовок 1 45" xfId="1773"/>
    <cellStyle name="Заголовок 1 46" xfId="1774"/>
    <cellStyle name="Заголовок 1 47" xfId="1775"/>
    <cellStyle name="Заголовок 1 48" xfId="1776"/>
    <cellStyle name="Заголовок 1 49" xfId="1777"/>
    <cellStyle name="Заголовок 1 5" xfId="1778"/>
    <cellStyle name="Заголовок 1 50" xfId="1779"/>
    <cellStyle name="Заголовок 1 51" xfId="1780"/>
    <cellStyle name="Заголовок 1 52" xfId="1781"/>
    <cellStyle name="Заголовок 1 53" xfId="1782"/>
    <cellStyle name="Заголовок 1 54" xfId="1783"/>
    <cellStyle name="Заголовок 1 55" xfId="1784"/>
    <cellStyle name="Заголовок 1 56" xfId="1785"/>
    <cellStyle name="Заголовок 1 57" xfId="1786"/>
    <cellStyle name="Заголовок 1 58" xfId="1787"/>
    <cellStyle name="Заголовок 1 59" xfId="1788"/>
    <cellStyle name="Заголовок 1 6" xfId="1789"/>
    <cellStyle name="Заголовок 1 60" xfId="1790"/>
    <cellStyle name="Заголовок 1 61" xfId="1791"/>
    <cellStyle name="Заголовок 1 62" xfId="1792"/>
    <cellStyle name="Заголовок 1 63" xfId="1793"/>
    <cellStyle name="Заголовок 1 64" xfId="1794"/>
    <cellStyle name="Заголовок 1 7" xfId="1795"/>
    <cellStyle name="Заголовок 1 8" xfId="1796"/>
    <cellStyle name="Заголовок 1 9" xfId="1797"/>
    <cellStyle name="Заголовок 2 10" xfId="1798"/>
    <cellStyle name="Заголовок 2 11" xfId="1799"/>
    <cellStyle name="Заголовок 2 12" xfId="1800"/>
    <cellStyle name="Заголовок 2 13" xfId="1801"/>
    <cellStyle name="Заголовок 2 14" xfId="1802"/>
    <cellStyle name="Заголовок 2 15" xfId="1803"/>
    <cellStyle name="Заголовок 2 16" xfId="1804"/>
    <cellStyle name="Заголовок 2 17" xfId="1805"/>
    <cellStyle name="Заголовок 2 18" xfId="1806"/>
    <cellStyle name="Заголовок 2 19" xfId="1807"/>
    <cellStyle name="Заголовок 2 2" xfId="1808"/>
    <cellStyle name="Заголовок 2 20" xfId="1809"/>
    <cellStyle name="Заголовок 2 21" xfId="1810"/>
    <cellStyle name="Заголовок 2 22" xfId="1811"/>
    <cellStyle name="Заголовок 2 23" xfId="1812"/>
    <cellStyle name="Заголовок 2 24" xfId="1813"/>
    <cellStyle name="Заголовок 2 25" xfId="1814"/>
    <cellStyle name="Заголовок 2 26" xfId="1815"/>
    <cellStyle name="Заголовок 2 27" xfId="1816"/>
    <cellStyle name="Заголовок 2 28" xfId="1817"/>
    <cellStyle name="Заголовок 2 29" xfId="1818"/>
    <cellStyle name="Заголовок 2 3" xfId="1819"/>
    <cellStyle name="Заголовок 2 30" xfId="1820"/>
    <cellStyle name="Заголовок 2 31" xfId="1821"/>
    <cellStyle name="Заголовок 2 32" xfId="1822"/>
    <cellStyle name="Заголовок 2 33" xfId="1823"/>
    <cellStyle name="Заголовок 2 34" xfId="1824"/>
    <cellStyle name="Заголовок 2 35" xfId="1825"/>
    <cellStyle name="Заголовок 2 36" xfId="1826"/>
    <cellStyle name="Заголовок 2 37" xfId="1827"/>
    <cellStyle name="Заголовок 2 38" xfId="1828"/>
    <cellStyle name="Заголовок 2 39" xfId="1829"/>
    <cellStyle name="Заголовок 2 4" xfId="1830"/>
    <cellStyle name="Заголовок 2 40" xfId="1831"/>
    <cellStyle name="Заголовок 2 41" xfId="1832"/>
    <cellStyle name="Заголовок 2 42" xfId="1833"/>
    <cellStyle name="Заголовок 2 43" xfId="1834"/>
    <cellStyle name="Заголовок 2 44" xfId="1835"/>
    <cellStyle name="Заголовок 2 45" xfId="1836"/>
    <cellStyle name="Заголовок 2 46" xfId="1837"/>
    <cellStyle name="Заголовок 2 47" xfId="1838"/>
    <cellStyle name="Заголовок 2 48" xfId="1839"/>
    <cellStyle name="Заголовок 2 49" xfId="1840"/>
    <cellStyle name="Заголовок 2 5" xfId="1841"/>
    <cellStyle name="Заголовок 2 50" xfId="1842"/>
    <cellStyle name="Заголовок 2 51" xfId="1843"/>
    <cellStyle name="Заголовок 2 52" xfId="1844"/>
    <cellStyle name="Заголовок 2 53" xfId="1845"/>
    <cellStyle name="Заголовок 2 54" xfId="1846"/>
    <cellStyle name="Заголовок 2 55" xfId="1847"/>
    <cellStyle name="Заголовок 2 56" xfId="1848"/>
    <cellStyle name="Заголовок 2 57" xfId="1849"/>
    <cellStyle name="Заголовок 2 58" xfId="1850"/>
    <cellStyle name="Заголовок 2 59" xfId="1851"/>
    <cellStyle name="Заголовок 2 6" xfId="1852"/>
    <cellStyle name="Заголовок 2 60" xfId="1853"/>
    <cellStyle name="Заголовок 2 61" xfId="1854"/>
    <cellStyle name="Заголовок 2 62" xfId="1855"/>
    <cellStyle name="Заголовок 2 63" xfId="1856"/>
    <cellStyle name="Заголовок 2 64" xfId="1857"/>
    <cellStyle name="Заголовок 2 7" xfId="1858"/>
    <cellStyle name="Заголовок 2 8" xfId="1859"/>
    <cellStyle name="Заголовок 2 9" xfId="1860"/>
    <cellStyle name="Заголовок 3 10" xfId="1861"/>
    <cellStyle name="Заголовок 3 11" xfId="1862"/>
    <cellStyle name="Заголовок 3 12" xfId="1863"/>
    <cellStyle name="Заголовок 3 13" xfId="1864"/>
    <cellStyle name="Заголовок 3 14" xfId="1865"/>
    <cellStyle name="Заголовок 3 15" xfId="1866"/>
    <cellStyle name="Заголовок 3 16" xfId="1867"/>
    <cellStyle name="Заголовок 3 17" xfId="1868"/>
    <cellStyle name="Заголовок 3 18" xfId="1869"/>
    <cellStyle name="Заголовок 3 19" xfId="1870"/>
    <cellStyle name="Заголовок 3 2" xfId="1871"/>
    <cellStyle name="Заголовок 3 20" xfId="1872"/>
    <cellStyle name="Заголовок 3 21" xfId="1873"/>
    <cellStyle name="Заголовок 3 22" xfId="1874"/>
    <cellStyle name="Заголовок 3 23" xfId="1875"/>
    <cellStyle name="Заголовок 3 24" xfId="1876"/>
    <cellStyle name="Заголовок 3 25" xfId="1877"/>
    <cellStyle name="Заголовок 3 26" xfId="1878"/>
    <cellStyle name="Заголовок 3 27" xfId="1879"/>
    <cellStyle name="Заголовок 3 28" xfId="1880"/>
    <cellStyle name="Заголовок 3 29" xfId="1881"/>
    <cellStyle name="Заголовок 3 3" xfId="1882"/>
    <cellStyle name="Заголовок 3 30" xfId="1883"/>
    <cellStyle name="Заголовок 3 31" xfId="1884"/>
    <cellStyle name="Заголовок 3 32" xfId="1885"/>
    <cellStyle name="Заголовок 3 33" xfId="1886"/>
    <cellStyle name="Заголовок 3 34" xfId="1887"/>
    <cellStyle name="Заголовок 3 35" xfId="1888"/>
    <cellStyle name="Заголовок 3 36" xfId="1889"/>
    <cellStyle name="Заголовок 3 37" xfId="1890"/>
    <cellStyle name="Заголовок 3 38" xfId="1891"/>
    <cellStyle name="Заголовок 3 39" xfId="1892"/>
    <cellStyle name="Заголовок 3 4" xfId="1893"/>
    <cellStyle name="Заголовок 3 40" xfId="1894"/>
    <cellStyle name="Заголовок 3 41" xfId="1895"/>
    <cellStyle name="Заголовок 3 42" xfId="1896"/>
    <cellStyle name="Заголовок 3 43" xfId="1897"/>
    <cellStyle name="Заголовок 3 44" xfId="1898"/>
    <cellStyle name="Заголовок 3 45" xfId="1899"/>
    <cellStyle name="Заголовок 3 46" xfId="1900"/>
    <cellStyle name="Заголовок 3 47" xfId="1901"/>
    <cellStyle name="Заголовок 3 48" xfId="1902"/>
    <cellStyle name="Заголовок 3 49" xfId="1903"/>
    <cellStyle name="Заголовок 3 5" xfId="1904"/>
    <cellStyle name="Заголовок 3 50" xfId="1905"/>
    <cellStyle name="Заголовок 3 51" xfId="1906"/>
    <cellStyle name="Заголовок 3 52" xfId="1907"/>
    <cellStyle name="Заголовок 3 53" xfId="1908"/>
    <cellStyle name="Заголовок 3 54" xfId="1909"/>
    <cellStyle name="Заголовок 3 55" xfId="1910"/>
    <cellStyle name="Заголовок 3 56" xfId="1911"/>
    <cellStyle name="Заголовок 3 57" xfId="1912"/>
    <cellStyle name="Заголовок 3 58" xfId="1913"/>
    <cellStyle name="Заголовок 3 59" xfId="1914"/>
    <cellStyle name="Заголовок 3 6" xfId="1915"/>
    <cellStyle name="Заголовок 3 60" xfId="1916"/>
    <cellStyle name="Заголовок 3 61" xfId="1917"/>
    <cellStyle name="Заголовок 3 62" xfId="1918"/>
    <cellStyle name="Заголовок 3 63" xfId="1919"/>
    <cellStyle name="Заголовок 3 64" xfId="1920"/>
    <cellStyle name="Заголовок 3 7" xfId="1921"/>
    <cellStyle name="Заголовок 3 8" xfId="1922"/>
    <cellStyle name="Заголовок 3 9" xfId="1923"/>
    <cellStyle name="Заголовок 4 10" xfId="1924"/>
    <cellStyle name="Заголовок 4 11" xfId="1925"/>
    <cellStyle name="Заголовок 4 12" xfId="1926"/>
    <cellStyle name="Заголовок 4 13" xfId="1927"/>
    <cellStyle name="Заголовок 4 14" xfId="1928"/>
    <cellStyle name="Заголовок 4 15" xfId="1929"/>
    <cellStyle name="Заголовок 4 16" xfId="1930"/>
    <cellStyle name="Заголовок 4 17" xfId="1931"/>
    <cellStyle name="Заголовок 4 18" xfId="1932"/>
    <cellStyle name="Заголовок 4 19" xfId="1933"/>
    <cellStyle name="Заголовок 4 2" xfId="1934"/>
    <cellStyle name="Заголовок 4 20" xfId="1935"/>
    <cellStyle name="Заголовок 4 21" xfId="1936"/>
    <cellStyle name="Заголовок 4 22" xfId="1937"/>
    <cellStyle name="Заголовок 4 23" xfId="1938"/>
    <cellStyle name="Заголовок 4 24" xfId="1939"/>
    <cellStyle name="Заголовок 4 25" xfId="1940"/>
    <cellStyle name="Заголовок 4 26" xfId="1941"/>
    <cellStyle name="Заголовок 4 27" xfId="1942"/>
    <cellStyle name="Заголовок 4 28" xfId="1943"/>
    <cellStyle name="Заголовок 4 29" xfId="1944"/>
    <cellStyle name="Заголовок 4 3" xfId="1945"/>
    <cellStyle name="Заголовок 4 30" xfId="1946"/>
    <cellStyle name="Заголовок 4 31" xfId="1947"/>
    <cellStyle name="Заголовок 4 32" xfId="1948"/>
    <cellStyle name="Заголовок 4 33" xfId="1949"/>
    <cellStyle name="Заголовок 4 34" xfId="1950"/>
    <cellStyle name="Заголовок 4 35" xfId="1951"/>
    <cellStyle name="Заголовок 4 36" xfId="1952"/>
    <cellStyle name="Заголовок 4 37" xfId="1953"/>
    <cellStyle name="Заголовок 4 38" xfId="1954"/>
    <cellStyle name="Заголовок 4 39" xfId="1955"/>
    <cellStyle name="Заголовок 4 4" xfId="1956"/>
    <cellStyle name="Заголовок 4 40" xfId="1957"/>
    <cellStyle name="Заголовок 4 41" xfId="1958"/>
    <cellStyle name="Заголовок 4 42" xfId="1959"/>
    <cellStyle name="Заголовок 4 43" xfId="1960"/>
    <cellStyle name="Заголовок 4 44" xfId="1961"/>
    <cellStyle name="Заголовок 4 45" xfId="1962"/>
    <cellStyle name="Заголовок 4 46" xfId="1963"/>
    <cellStyle name="Заголовок 4 47" xfId="1964"/>
    <cellStyle name="Заголовок 4 48" xfId="1965"/>
    <cellStyle name="Заголовок 4 49" xfId="1966"/>
    <cellStyle name="Заголовок 4 5" xfId="1967"/>
    <cellStyle name="Заголовок 4 50" xfId="1968"/>
    <cellStyle name="Заголовок 4 51" xfId="1969"/>
    <cellStyle name="Заголовок 4 52" xfId="1970"/>
    <cellStyle name="Заголовок 4 53" xfId="1971"/>
    <cellStyle name="Заголовок 4 54" xfId="1972"/>
    <cellStyle name="Заголовок 4 55" xfId="1973"/>
    <cellStyle name="Заголовок 4 56" xfId="1974"/>
    <cellStyle name="Заголовок 4 57" xfId="1975"/>
    <cellStyle name="Заголовок 4 58" xfId="1976"/>
    <cellStyle name="Заголовок 4 59" xfId="1977"/>
    <cellStyle name="Заголовок 4 6" xfId="1978"/>
    <cellStyle name="Заголовок 4 60" xfId="1979"/>
    <cellStyle name="Заголовок 4 61" xfId="1980"/>
    <cellStyle name="Заголовок 4 62" xfId="1981"/>
    <cellStyle name="Заголовок 4 63" xfId="1982"/>
    <cellStyle name="Заголовок 4 64" xfId="1983"/>
    <cellStyle name="Заголовок 4 7" xfId="1984"/>
    <cellStyle name="Заголовок 4 8" xfId="1985"/>
    <cellStyle name="Заголовок 4 9" xfId="1986"/>
    <cellStyle name="Заголовок меры" xfId="1987"/>
    <cellStyle name="Заголовок меры 2" xfId="1988"/>
    <cellStyle name="Заголовок меры 3" xfId="1989"/>
    <cellStyle name="Заголовок меры 4" xfId="1990"/>
    <cellStyle name="Заголовок меры 5" xfId="1991"/>
    <cellStyle name="Заголовок меры 6" xfId="1992"/>
    <cellStyle name="Заголовок показателя [печать]" xfId="1993"/>
    <cellStyle name="Заголовок показателя константы" xfId="1994"/>
    <cellStyle name="Заголовок показателя константы 2" xfId="1995"/>
    <cellStyle name="Заголовок показателя константы 3" xfId="1996"/>
    <cellStyle name="Заголовок показателя константы 4" xfId="1997"/>
    <cellStyle name="Заголовок показателя константы 5" xfId="1998"/>
    <cellStyle name="Заголовок показателя константы 6" xfId="1999"/>
    <cellStyle name="Заголовок результата расчета" xfId="2000"/>
    <cellStyle name="Заголовок результата расчета 2" xfId="2001"/>
    <cellStyle name="Заголовок результата расчета 3" xfId="2002"/>
    <cellStyle name="Заголовок результата расчета 4" xfId="2003"/>
    <cellStyle name="Заголовок результата расчета 5" xfId="2004"/>
    <cellStyle name="Заголовок результата расчета 6" xfId="2005"/>
    <cellStyle name="Заголовок свободного показателя" xfId="2006"/>
    <cellStyle name="Заголовок свободного показателя 2" xfId="2007"/>
    <cellStyle name="Заголовок свободного показателя 3" xfId="2008"/>
    <cellStyle name="Заголовок свободного показателя 4" xfId="2009"/>
    <cellStyle name="Заголовок свободного показателя 5" xfId="2010"/>
    <cellStyle name="Заголовок свободного показателя 6" xfId="2011"/>
    <cellStyle name="Значение фильтра" xfId="2012"/>
    <cellStyle name="Значение фильтра [печать]" xfId="2013"/>
    <cellStyle name="Значение фильтра [печать] 2" xfId="2014"/>
    <cellStyle name="Значение фильтра [печать] 3" xfId="2015"/>
    <cellStyle name="Значение фильтра [печать] 4" xfId="2016"/>
    <cellStyle name="Значение фильтра [печать] 5" xfId="2017"/>
    <cellStyle name="Значение фильтра [печать] 6" xfId="2018"/>
    <cellStyle name="Значение фильтра 2" xfId="2019"/>
    <cellStyle name="Значение фильтра 3" xfId="2020"/>
    <cellStyle name="Значение фильтра 4" xfId="2021"/>
    <cellStyle name="Значение фильтра 5" xfId="2022"/>
    <cellStyle name="Значение фильтра 6" xfId="2023"/>
    <cellStyle name="Информация о задаче" xfId="2024"/>
    <cellStyle name="Итог 10" xfId="2025"/>
    <cellStyle name="Итог 11" xfId="2026"/>
    <cellStyle name="Итог 12" xfId="2027"/>
    <cellStyle name="Итог 13" xfId="2028"/>
    <cellStyle name="Итог 14" xfId="2029"/>
    <cellStyle name="Итог 15" xfId="2030"/>
    <cellStyle name="Итог 16" xfId="2031"/>
    <cellStyle name="Итог 17" xfId="2032"/>
    <cellStyle name="Итог 18" xfId="2033"/>
    <cellStyle name="Итог 19" xfId="2034"/>
    <cellStyle name="Итог 2" xfId="2035"/>
    <cellStyle name="Итог 20" xfId="2036"/>
    <cellStyle name="Итог 21" xfId="2037"/>
    <cellStyle name="Итог 22" xfId="2038"/>
    <cellStyle name="Итог 23" xfId="2039"/>
    <cellStyle name="Итог 24" xfId="2040"/>
    <cellStyle name="Итог 25" xfId="2041"/>
    <cellStyle name="Итог 26" xfId="2042"/>
    <cellStyle name="Итог 27" xfId="2043"/>
    <cellStyle name="Итог 28" xfId="2044"/>
    <cellStyle name="Итог 29" xfId="2045"/>
    <cellStyle name="Итог 3" xfId="2046"/>
    <cellStyle name="Итог 30" xfId="2047"/>
    <cellStyle name="Итог 31" xfId="2048"/>
    <cellStyle name="Итог 32" xfId="2049"/>
    <cellStyle name="Итог 33" xfId="2050"/>
    <cellStyle name="Итог 34" xfId="2051"/>
    <cellStyle name="Итог 35" xfId="2052"/>
    <cellStyle name="Итог 36" xfId="2053"/>
    <cellStyle name="Итог 37" xfId="2054"/>
    <cellStyle name="Итог 38" xfId="2055"/>
    <cellStyle name="Итог 39" xfId="2056"/>
    <cellStyle name="Итог 4" xfId="2057"/>
    <cellStyle name="Итог 40" xfId="2058"/>
    <cellStyle name="Итог 41" xfId="2059"/>
    <cellStyle name="Итог 42" xfId="2060"/>
    <cellStyle name="Итог 43" xfId="2061"/>
    <cellStyle name="Итог 44" xfId="2062"/>
    <cellStyle name="Итог 45" xfId="2063"/>
    <cellStyle name="Итог 46" xfId="2064"/>
    <cellStyle name="Итог 47" xfId="2065"/>
    <cellStyle name="Итог 48" xfId="2066"/>
    <cellStyle name="Итог 49" xfId="2067"/>
    <cellStyle name="Итог 5" xfId="2068"/>
    <cellStyle name="Итог 50" xfId="2069"/>
    <cellStyle name="Итог 51" xfId="2070"/>
    <cellStyle name="Итог 52" xfId="2071"/>
    <cellStyle name="Итог 53" xfId="2072"/>
    <cellStyle name="Итог 54" xfId="2073"/>
    <cellStyle name="Итог 55" xfId="2074"/>
    <cellStyle name="Итог 56" xfId="2075"/>
    <cellStyle name="Итог 57" xfId="2076"/>
    <cellStyle name="Итог 58" xfId="2077"/>
    <cellStyle name="Итог 59" xfId="2078"/>
    <cellStyle name="Итог 6" xfId="2079"/>
    <cellStyle name="Итог 60" xfId="2080"/>
    <cellStyle name="Итог 61" xfId="2081"/>
    <cellStyle name="Итог 62" xfId="2082"/>
    <cellStyle name="Итог 63" xfId="2083"/>
    <cellStyle name="Итог 64" xfId="2084"/>
    <cellStyle name="Итог 7" xfId="2085"/>
    <cellStyle name="Итог 8" xfId="2086"/>
    <cellStyle name="Итог 9" xfId="2087"/>
    <cellStyle name="Контрольная ячейка 10" xfId="2088"/>
    <cellStyle name="Контрольная ячейка 11" xfId="2089"/>
    <cellStyle name="Контрольная ячейка 12" xfId="2090"/>
    <cellStyle name="Контрольная ячейка 13" xfId="2091"/>
    <cellStyle name="Контрольная ячейка 14" xfId="2092"/>
    <cellStyle name="Контрольная ячейка 15" xfId="2093"/>
    <cellStyle name="Контрольная ячейка 16" xfId="2094"/>
    <cellStyle name="Контрольная ячейка 17" xfId="2095"/>
    <cellStyle name="Контрольная ячейка 18" xfId="2096"/>
    <cellStyle name="Контрольная ячейка 19" xfId="2097"/>
    <cellStyle name="Контрольная ячейка 2" xfId="2098"/>
    <cellStyle name="Контрольная ячейка 20" xfId="2099"/>
    <cellStyle name="Контрольная ячейка 21" xfId="2100"/>
    <cellStyle name="Контрольная ячейка 22" xfId="2101"/>
    <cellStyle name="Контрольная ячейка 23" xfId="2102"/>
    <cellStyle name="Контрольная ячейка 24" xfId="2103"/>
    <cellStyle name="Контрольная ячейка 25" xfId="2104"/>
    <cellStyle name="Контрольная ячейка 26" xfId="2105"/>
    <cellStyle name="Контрольная ячейка 27" xfId="2106"/>
    <cellStyle name="Контрольная ячейка 28" xfId="2107"/>
    <cellStyle name="Контрольная ячейка 29" xfId="2108"/>
    <cellStyle name="Контрольная ячейка 3" xfId="2109"/>
    <cellStyle name="Контрольная ячейка 30" xfId="2110"/>
    <cellStyle name="Контрольная ячейка 31" xfId="2111"/>
    <cellStyle name="Контрольная ячейка 32" xfId="2112"/>
    <cellStyle name="Контрольная ячейка 33" xfId="2113"/>
    <cellStyle name="Контрольная ячейка 34" xfId="2114"/>
    <cellStyle name="Контрольная ячейка 35" xfId="2115"/>
    <cellStyle name="Контрольная ячейка 36" xfId="2116"/>
    <cellStyle name="Контрольная ячейка 37" xfId="2117"/>
    <cellStyle name="Контрольная ячейка 38" xfId="2118"/>
    <cellStyle name="Контрольная ячейка 39" xfId="2119"/>
    <cellStyle name="Контрольная ячейка 4" xfId="2120"/>
    <cellStyle name="Контрольная ячейка 40" xfId="2121"/>
    <cellStyle name="Контрольная ячейка 41" xfId="2122"/>
    <cellStyle name="Контрольная ячейка 42" xfId="2123"/>
    <cellStyle name="Контрольная ячейка 43" xfId="2124"/>
    <cellStyle name="Контрольная ячейка 44" xfId="2125"/>
    <cellStyle name="Контрольная ячейка 45" xfId="2126"/>
    <cellStyle name="Контрольная ячейка 46" xfId="2127"/>
    <cellStyle name="Контрольная ячейка 47" xfId="2128"/>
    <cellStyle name="Контрольная ячейка 48" xfId="2129"/>
    <cellStyle name="Контрольная ячейка 49" xfId="2130"/>
    <cellStyle name="Контрольная ячейка 5" xfId="2131"/>
    <cellStyle name="Контрольная ячейка 50" xfId="2132"/>
    <cellStyle name="Контрольная ячейка 51" xfId="2133"/>
    <cellStyle name="Контрольная ячейка 52" xfId="2134"/>
    <cellStyle name="Контрольная ячейка 53" xfId="2135"/>
    <cellStyle name="Контрольная ячейка 54" xfId="2136"/>
    <cellStyle name="Контрольная ячейка 55" xfId="2137"/>
    <cellStyle name="Контрольная ячейка 56" xfId="2138"/>
    <cellStyle name="Контрольная ячейка 57" xfId="2139"/>
    <cellStyle name="Контрольная ячейка 58" xfId="2140"/>
    <cellStyle name="Контрольная ячейка 59" xfId="2141"/>
    <cellStyle name="Контрольная ячейка 6" xfId="2142"/>
    <cellStyle name="Контрольная ячейка 60" xfId="2143"/>
    <cellStyle name="Контрольная ячейка 61" xfId="2144"/>
    <cellStyle name="Контрольная ячейка 62" xfId="2145"/>
    <cellStyle name="Контрольная ячейка 63" xfId="2146"/>
    <cellStyle name="Контрольная ячейка 64" xfId="2147"/>
    <cellStyle name="Контрольная ячейка 7" xfId="2148"/>
    <cellStyle name="Контрольная ячейка 8" xfId="2149"/>
    <cellStyle name="Контрольная ячейка 9" xfId="2150"/>
    <cellStyle name="Название 10" xfId="2151"/>
    <cellStyle name="Название 11" xfId="2152"/>
    <cellStyle name="Название 12" xfId="2153"/>
    <cellStyle name="Название 13" xfId="2154"/>
    <cellStyle name="Название 14" xfId="2155"/>
    <cellStyle name="Название 15" xfId="2156"/>
    <cellStyle name="Название 16" xfId="2157"/>
    <cellStyle name="Название 17" xfId="2158"/>
    <cellStyle name="Название 18" xfId="2159"/>
    <cellStyle name="Название 19" xfId="2160"/>
    <cellStyle name="Название 2" xfId="2161"/>
    <cellStyle name="Название 20" xfId="2162"/>
    <cellStyle name="Название 21" xfId="2163"/>
    <cellStyle name="Название 22" xfId="2164"/>
    <cellStyle name="Название 23" xfId="2165"/>
    <cellStyle name="Название 24" xfId="2166"/>
    <cellStyle name="Название 25" xfId="2167"/>
    <cellStyle name="Название 26" xfId="2168"/>
    <cellStyle name="Название 27" xfId="2169"/>
    <cellStyle name="Название 28" xfId="2170"/>
    <cellStyle name="Название 29" xfId="2171"/>
    <cellStyle name="Название 3" xfId="2172"/>
    <cellStyle name="Название 30" xfId="2173"/>
    <cellStyle name="Название 31" xfId="2174"/>
    <cellStyle name="Название 32" xfId="2175"/>
    <cellStyle name="Название 33" xfId="2176"/>
    <cellStyle name="Название 34" xfId="2177"/>
    <cellStyle name="Название 35" xfId="2178"/>
    <cellStyle name="Название 36" xfId="2179"/>
    <cellStyle name="Название 37" xfId="2180"/>
    <cellStyle name="Название 38" xfId="2181"/>
    <cellStyle name="Название 39" xfId="2182"/>
    <cellStyle name="Название 4" xfId="2183"/>
    <cellStyle name="Название 40" xfId="2184"/>
    <cellStyle name="Название 41" xfId="2185"/>
    <cellStyle name="Название 42" xfId="2186"/>
    <cellStyle name="Название 43" xfId="2187"/>
    <cellStyle name="Название 44" xfId="2188"/>
    <cellStyle name="Название 45" xfId="2189"/>
    <cellStyle name="Название 46" xfId="2190"/>
    <cellStyle name="Название 47" xfId="2191"/>
    <cellStyle name="Название 48" xfId="2192"/>
    <cellStyle name="Название 49" xfId="2193"/>
    <cellStyle name="Название 5" xfId="2194"/>
    <cellStyle name="Название 50" xfId="2195"/>
    <cellStyle name="Название 51" xfId="2196"/>
    <cellStyle name="Название 52" xfId="2197"/>
    <cellStyle name="Название 53" xfId="2198"/>
    <cellStyle name="Название 54" xfId="2199"/>
    <cellStyle name="Название 55" xfId="2200"/>
    <cellStyle name="Название 56" xfId="2201"/>
    <cellStyle name="Название 57" xfId="2202"/>
    <cellStyle name="Название 58" xfId="2203"/>
    <cellStyle name="Название 59" xfId="2204"/>
    <cellStyle name="Название 6" xfId="2205"/>
    <cellStyle name="Название 60" xfId="2206"/>
    <cellStyle name="Название 61" xfId="2207"/>
    <cellStyle name="Название 62" xfId="2208"/>
    <cellStyle name="Название 63" xfId="2209"/>
    <cellStyle name="Название 64" xfId="2210"/>
    <cellStyle name="Название 7" xfId="2211"/>
    <cellStyle name="Название 8" xfId="2212"/>
    <cellStyle name="Название 9" xfId="2213"/>
    <cellStyle name="Нейтральный 10" xfId="2214"/>
    <cellStyle name="Нейтральный 11" xfId="2215"/>
    <cellStyle name="Нейтральный 12" xfId="2216"/>
    <cellStyle name="Нейтральный 13" xfId="2217"/>
    <cellStyle name="Нейтральный 14" xfId="2218"/>
    <cellStyle name="Нейтральный 15" xfId="2219"/>
    <cellStyle name="Нейтральный 16" xfId="2220"/>
    <cellStyle name="Нейтральный 17" xfId="2221"/>
    <cellStyle name="Нейтральный 18" xfId="2222"/>
    <cellStyle name="Нейтральный 19" xfId="2223"/>
    <cellStyle name="Нейтральный 2" xfId="2224"/>
    <cellStyle name="Нейтральный 20" xfId="2225"/>
    <cellStyle name="Нейтральный 21" xfId="2226"/>
    <cellStyle name="Нейтральный 22" xfId="2227"/>
    <cellStyle name="Нейтральный 23" xfId="2228"/>
    <cellStyle name="Нейтральный 24" xfId="2229"/>
    <cellStyle name="Нейтральный 25" xfId="2230"/>
    <cellStyle name="Нейтральный 26" xfId="2231"/>
    <cellStyle name="Нейтральный 27" xfId="2232"/>
    <cellStyle name="Нейтральный 28" xfId="2233"/>
    <cellStyle name="Нейтральный 29" xfId="2234"/>
    <cellStyle name="Нейтральный 3" xfId="2235"/>
    <cellStyle name="Нейтральный 30" xfId="2236"/>
    <cellStyle name="Нейтральный 31" xfId="2237"/>
    <cellStyle name="Нейтральный 32" xfId="2238"/>
    <cellStyle name="Нейтральный 33" xfId="2239"/>
    <cellStyle name="Нейтральный 34" xfId="2240"/>
    <cellStyle name="Нейтральный 35" xfId="2241"/>
    <cellStyle name="Нейтральный 36" xfId="2242"/>
    <cellStyle name="Нейтральный 37" xfId="2243"/>
    <cellStyle name="Нейтральный 38" xfId="2244"/>
    <cellStyle name="Нейтральный 39" xfId="2245"/>
    <cellStyle name="Нейтральный 4" xfId="2246"/>
    <cellStyle name="Нейтральный 40" xfId="2247"/>
    <cellStyle name="Нейтральный 41" xfId="2248"/>
    <cellStyle name="Нейтральный 42" xfId="2249"/>
    <cellStyle name="Нейтральный 43" xfId="2250"/>
    <cellStyle name="Нейтральный 44" xfId="2251"/>
    <cellStyle name="Нейтральный 45" xfId="2252"/>
    <cellStyle name="Нейтральный 46" xfId="2253"/>
    <cellStyle name="Нейтральный 47" xfId="2254"/>
    <cellStyle name="Нейтральный 48" xfId="2255"/>
    <cellStyle name="Нейтральный 49" xfId="2256"/>
    <cellStyle name="Нейтральный 5" xfId="2257"/>
    <cellStyle name="Нейтральный 50" xfId="2258"/>
    <cellStyle name="Нейтральный 51" xfId="2259"/>
    <cellStyle name="Нейтральный 52" xfId="2260"/>
    <cellStyle name="Нейтральный 53" xfId="2261"/>
    <cellStyle name="Нейтральный 54" xfId="2262"/>
    <cellStyle name="Нейтральный 55" xfId="2263"/>
    <cellStyle name="Нейтральный 56" xfId="2264"/>
    <cellStyle name="Нейтральный 57" xfId="2265"/>
    <cellStyle name="Нейтральный 58" xfId="2266"/>
    <cellStyle name="Нейтральный 59" xfId="2267"/>
    <cellStyle name="Нейтральный 6" xfId="2268"/>
    <cellStyle name="Нейтральный 60" xfId="2269"/>
    <cellStyle name="Нейтральный 61" xfId="2270"/>
    <cellStyle name="Нейтральный 62" xfId="2271"/>
    <cellStyle name="Нейтральный 63" xfId="2272"/>
    <cellStyle name="Нейтральный 64" xfId="2273"/>
    <cellStyle name="Нейтральный 7" xfId="2274"/>
    <cellStyle name="Нейтральный 8" xfId="2275"/>
    <cellStyle name="Нейтральный 9" xfId="2276"/>
    <cellStyle name="Обычный" xfId="0" builtinId="0"/>
    <cellStyle name="Обычный 10" xfId="2277"/>
    <cellStyle name="Обычный 10 2" xfId="3446"/>
    <cellStyle name="Обычный 100" xfId="3416"/>
    <cellStyle name="Обычный 101" xfId="3417"/>
    <cellStyle name="Обычный 101 2" xfId="3812"/>
    <cellStyle name="Обычный 102" xfId="3418"/>
    <cellStyle name="Обычный 102 2" xfId="3813"/>
    <cellStyle name="Обычный 103" xfId="3419"/>
    <cellStyle name="Обычный 103 2" xfId="3814"/>
    <cellStyle name="Обычный 104" xfId="3420"/>
    <cellStyle name="Обычный 104 2" xfId="3815"/>
    <cellStyle name="Обычный 105" xfId="3421"/>
    <cellStyle name="Обычный 105 2" xfId="3816"/>
    <cellStyle name="Обычный 106" xfId="3422"/>
    <cellStyle name="Обычный 106 2" xfId="3817"/>
    <cellStyle name="Обычный 107" xfId="3423"/>
    <cellStyle name="Обычный 107 2" xfId="3818"/>
    <cellStyle name="Обычный 108" xfId="3424"/>
    <cellStyle name="Обычный 108 2" xfId="3819"/>
    <cellStyle name="Обычный 109" xfId="3425"/>
    <cellStyle name="Обычный 109 2" xfId="3820"/>
    <cellStyle name="Обычный 11" xfId="2278"/>
    <cellStyle name="Обычный 11 2" xfId="3447"/>
    <cellStyle name="Обычный 110" xfId="3426"/>
    <cellStyle name="Обычный 110 2" xfId="3821"/>
    <cellStyle name="Обычный 111" xfId="3427"/>
    <cellStyle name="Обычный 111 2" xfId="3822"/>
    <cellStyle name="Обычный 112" xfId="3428"/>
    <cellStyle name="Обычный 112 2" xfId="3823"/>
    <cellStyle name="Обычный 113" xfId="3429"/>
    <cellStyle name="Обычный 113 2" xfId="3824"/>
    <cellStyle name="Обычный 114" xfId="3430"/>
    <cellStyle name="Обычный 114 2" xfId="3825"/>
    <cellStyle name="Обычный 115" xfId="3431"/>
    <cellStyle name="Обычный 115 2" xfId="3826"/>
    <cellStyle name="Обычный 116" xfId="3432"/>
    <cellStyle name="Обычный 116 2" xfId="3827"/>
    <cellStyle name="Обычный 117" xfId="3433"/>
    <cellStyle name="Обычный 117 2" xfId="3828"/>
    <cellStyle name="Обычный 118" xfId="3434"/>
    <cellStyle name="Обычный 118 2" xfId="3829"/>
    <cellStyle name="Обычный 119" xfId="3435"/>
    <cellStyle name="Обычный 119 2" xfId="3830"/>
    <cellStyle name="Обычный 12" xfId="2279"/>
    <cellStyle name="Обычный 12 2" xfId="3448"/>
    <cellStyle name="Обычный 120" xfId="3436"/>
    <cellStyle name="Обычный 120 2" xfId="3831"/>
    <cellStyle name="Обычный 121" xfId="3437"/>
    <cellStyle name="Обычный 121 2" xfId="3832"/>
    <cellStyle name="Обычный 122" xfId="3438"/>
    <cellStyle name="Обычный 122 2" xfId="3833"/>
    <cellStyle name="Обычный 123" xfId="3439"/>
    <cellStyle name="Обычный 123 2" xfId="3834"/>
    <cellStyle name="Обычный 124" xfId="3440"/>
    <cellStyle name="Обычный 124 2" xfId="3835"/>
    <cellStyle name="Обычный 125" xfId="3441"/>
    <cellStyle name="Обычный 125 2" xfId="3836"/>
    <cellStyle name="Обычный 126" xfId="3442"/>
    <cellStyle name="Обычный 126 2" xfId="3837"/>
    <cellStyle name="Обычный 127" xfId="3444"/>
    <cellStyle name="Обычный 128" xfId="3443"/>
    <cellStyle name="Обычный 129" xfId="3838"/>
    <cellStyle name="Обычный 13" xfId="2280"/>
    <cellStyle name="Обычный 13 2" xfId="3449"/>
    <cellStyle name="Обычный 130" xfId="3839"/>
    <cellStyle name="Обычный 131" xfId="3840"/>
    <cellStyle name="Обычный 132" xfId="3841"/>
    <cellStyle name="Обычный 133" xfId="3842"/>
    <cellStyle name="Обычный 134" xfId="3843"/>
    <cellStyle name="Обычный 135" xfId="3844"/>
    <cellStyle name="Обычный 136" xfId="3845"/>
    <cellStyle name="Обычный 137" xfId="3846"/>
    <cellStyle name="Обычный 138" xfId="3847"/>
    <cellStyle name="Обычный 139" xfId="3848"/>
    <cellStyle name="Обычный 14" xfId="2281"/>
    <cellStyle name="Обычный 140" xfId="3849"/>
    <cellStyle name="Обычный 141" xfId="3850"/>
    <cellStyle name="Обычный 142" xfId="3851"/>
    <cellStyle name="Обычный 143" xfId="3852"/>
    <cellStyle name="Обычный 144" xfId="3853"/>
    <cellStyle name="Обычный 145" xfId="3854"/>
    <cellStyle name="Обычный 146" xfId="3855"/>
    <cellStyle name="Обычный 147" xfId="3856"/>
    <cellStyle name="Обычный 148" xfId="3857"/>
    <cellStyle name="Обычный 149" xfId="3858"/>
    <cellStyle name="Обычный 15" xfId="2282"/>
    <cellStyle name="Обычный 15 2" xfId="3450"/>
    <cellStyle name="Обычный 150" xfId="3859"/>
    <cellStyle name="Обычный 151" xfId="3860"/>
    <cellStyle name="Обычный 152" xfId="3861"/>
    <cellStyle name="Обычный 153" xfId="3862"/>
    <cellStyle name="Обычный 154" xfId="3863"/>
    <cellStyle name="Обычный 155" xfId="3864"/>
    <cellStyle name="Обычный 156" xfId="3865"/>
    <cellStyle name="Обычный 157" xfId="3866"/>
    <cellStyle name="Обычный 158" xfId="3867"/>
    <cellStyle name="Обычный 159" xfId="3868"/>
    <cellStyle name="Обычный 16" xfId="2283"/>
    <cellStyle name="Обычный 16 2" xfId="3451"/>
    <cellStyle name="Обычный 160" xfId="3869"/>
    <cellStyle name="Обычный 161" xfId="3870"/>
    <cellStyle name="Обычный 162" xfId="3871"/>
    <cellStyle name="Обычный 163" xfId="3872"/>
    <cellStyle name="Обычный 164" xfId="3873"/>
    <cellStyle name="Обычный 165" xfId="3874"/>
    <cellStyle name="Обычный 166" xfId="3875"/>
    <cellStyle name="Обычный 167" xfId="3876"/>
    <cellStyle name="Обычный 168" xfId="3877"/>
    <cellStyle name="Обычный 169" xfId="1"/>
    <cellStyle name="Обычный 17" xfId="2284"/>
    <cellStyle name="Обычный 18" xfId="2285"/>
    <cellStyle name="Обычный 18 2" xfId="3452"/>
    <cellStyle name="Обычный 19" xfId="2286"/>
    <cellStyle name="Обычный 19 2" xfId="3453"/>
    <cellStyle name="Обычный 2" xfId="3"/>
    <cellStyle name="Обычный 2 10" xfId="2287"/>
    <cellStyle name="Обычный 2 100" xfId="2288"/>
    <cellStyle name="Обычный 2 101" xfId="2289"/>
    <cellStyle name="Обычный 2 102" xfId="2290"/>
    <cellStyle name="Обычный 2 103" xfId="2291"/>
    <cellStyle name="Обычный 2 103 2" xfId="2292"/>
    <cellStyle name="Обычный 2 103 3" xfId="2293"/>
    <cellStyle name="Обычный 2 104" xfId="2294"/>
    <cellStyle name="Обычный 2 104 2" xfId="2295"/>
    <cellStyle name="Обычный 2 104 3" xfId="2296"/>
    <cellStyle name="Обычный 2 105" xfId="2297"/>
    <cellStyle name="Обычный 2 105 2" xfId="2298"/>
    <cellStyle name="Обычный 2 105 3" xfId="2299"/>
    <cellStyle name="Обычный 2 106" xfId="2300"/>
    <cellStyle name="Обычный 2 106 2" xfId="2301"/>
    <cellStyle name="Обычный 2 106 3" xfId="2302"/>
    <cellStyle name="Обычный 2 107" xfId="2303"/>
    <cellStyle name="Обычный 2 107 2" xfId="2304"/>
    <cellStyle name="Обычный 2 107 3" xfId="2305"/>
    <cellStyle name="Обычный 2 108" xfId="2306"/>
    <cellStyle name="Обычный 2 108 2" xfId="2307"/>
    <cellStyle name="Обычный 2 108 3" xfId="2308"/>
    <cellStyle name="Обычный 2 109" xfId="2309"/>
    <cellStyle name="Обычный 2 109 2" xfId="2310"/>
    <cellStyle name="Обычный 2 109 3" xfId="2311"/>
    <cellStyle name="Обычный 2 11" xfId="2312"/>
    <cellStyle name="Обычный 2 110" xfId="2313"/>
    <cellStyle name="Обычный 2 111" xfId="2314"/>
    <cellStyle name="Обычный 2 112" xfId="2315"/>
    <cellStyle name="Обычный 2 113" xfId="2316"/>
    <cellStyle name="Обычный 2 114" xfId="2317"/>
    <cellStyle name="Обычный 2 115" xfId="2318"/>
    <cellStyle name="Обычный 2 116" xfId="2319"/>
    <cellStyle name="Обычный 2 117" xfId="2320"/>
    <cellStyle name="Обычный 2 118" xfId="2321"/>
    <cellStyle name="Обычный 2 119" xfId="2322"/>
    <cellStyle name="Обычный 2 12" xfId="2323"/>
    <cellStyle name="Обычный 2 120" xfId="2324"/>
    <cellStyle name="Обычный 2 121" xfId="2325"/>
    <cellStyle name="Обычный 2 122" xfId="2326"/>
    <cellStyle name="Обычный 2 123" xfId="2327"/>
    <cellStyle name="Обычный 2 124" xfId="2328"/>
    <cellStyle name="Обычный 2 125" xfId="2329"/>
    <cellStyle name="Обычный 2 126" xfId="2330"/>
    <cellStyle name="Обычный 2 127" xfId="2331"/>
    <cellStyle name="Обычный 2 128" xfId="2332"/>
    <cellStyle name="Обычный 2 129" xfId="2333"/>
    <cellStyle name="Обычный 2 13" xfId="2334"/>
    <cellStyle name="Обычный 2 130" xfId="2335"/>
    <cellStyle name="Обычный 2 131" xfId="2336"/>
    <cellStyle name="Обычный 2 132" xfId="2337"/>
    <cellStyle name="Обычный 2 133" xfId="2338"/>
    <cellStyle name="Обычный 2 134" xfId="2339"/>
    <cellStyle name="Обычный 2 135" xfId="2340"/>
    <cellStyle name="Обычный 2 136" xfId="2341"/>
    <cellStyle name="Обычный 2 137" xfId="2342"/>
    <cellStyle name="Обычный 2 138" xfId="2343"/>
    <cellStyle name="Обычный 2 139" xfId="2344"/>
    <cellStyle name="Обычный 2 14" xfId="2345"/>
    <cellStyle name="Обычный 2 140" xfId="2346"/>
    <cellStyle name="Обычный 2 141" xfId="2347"/>
    <cellStyle name="Обычный 2 142" xfId="2348"/>
    <cellStyle name="Обычный 2 143" xfId="2349"/>
    <cellStyle name="Обычный 2 144" xfId="2350"/>
    <cellStyle name="Обычный 2 145" xfId="2351"/>
    <cellStyle name="Обычный 2 146" xfId="2352"/>
    <cellStyle name="Обычный 2 147" xfId="2353"/>
    <cellStyle name="Обычный 2 148" xfId="2354"/>
    <cellStyle name="Обычный 2 149" xfId="2355"/>
    <cellStyle name="Обычный 2 15" xfId="2356"/>
    <cellStyle name="Обычный 2 150" xfId="2357"/>
    <cellStyle name="Обычный 2 151" xfId="2358"/>
    <cellStyle name="Обычный 2 152" xfId="2359"/>
    <cellStyle name="Обычный 2 153" xfId="2360"/>
    <cellStyle name="Обычный 2 154" xfId="2361"/>
    <cellStyle name="Обычный 2 155" xfId="2362"/>
    <cellStyle name="Обычный 2 156" xfId="2363"/>
    <cellStyle name="Обычный 2 157" xfId="2364"/>
    <cellStyle name="Обычный 2 158" xfId="2365"/>
    <cellStyle name="Обычный 2 159" xfId="2366"/>
    <cellStyle name="Обычный 2 16" xfId="2367"/>
    <cellStyle name="Обычный 2 160" xfId="2368"/>
    <cellStyle name="Обычный 2 161" xfId="2369"/>
    <cellStyle name="Обычный 2 162" xfId="2370"/>
    <cellStyle name="Обычный 2 163" xfId="2371"/>
    <cellStyle name="Обычный 2 164" xfId="2372"/>
    <cellStyle name="Обычный 2 165" xfId="2373"/>
    <cellStyle name="Обычный 2 166" xfId="2374"/>
    <cellStyle name="Обычный 2 167" xfId="2375"/>
    <cellStyle name="Обычный 2 168" xfId="2376"/>
    <cellStyle name="Обычный 2 169" xfId="2377"/>
    <cellStyle name="Обычный 2 17" xfId="2378"/>
    <cellStyle name="Обычный 2 170" xfId="2379"/>
    <cellStyle name="Обычный 2 171" xfId="2380"/>
    <cellStyle name="Обычный 2 172" xfId="2381"/>
    <cellStyle name="Обычный 2 173" xfId="2382"/>
    <cellStyle name="Обычный 2 174" xfId="2383"/>
    <cellStyle name="Обычный 2 175" xfId="2384"/>
    <cellStyle name="Обычный 2 176" xfId="2385"/>
    <cellStyle name="Обычный 2 177" xfId="2386"/>
    <cellStyle name="Обычный 2 178" xfId="2387"/>
    <cellStyle name="Обычный 2 178 2" xfId="2388"/>
    <cellStyle name="Обычный 2 178 3" xfId="2389"/>
    <cellStyle name="Обычный 2 179" xfId="2390"/>
    <cellStyle name="Обычный 2 18" xfId="2391"/>
    <cellStyle name="Обычный 2 180" xfId="2392"/>
    <cellStyle name="Обычный 2 181" xfId="2393"/>
    <cellStyle name="Обычный 2 182" xfId="2394"/>
    <cellStyle name="Обычный 2 183" xfId="2395"/>
    <cellStyle name="Обычный 2 184" xfId="2396"/>
    <cellStyle name="Обычный 2 185" xfId="2397"/>
    <cellStyle name="Обычный 2 186" xfId="2398"/>
    <cellStyle name="Обычный 2 187" xfId="2399"/>
    <cellStyle name="Обычный 2 188" xfId="2400"/>
    <cellStyle name="Обычный 2 189" xfId="2401"/>
    <cellStyle name="Обычный 2 19" xfId="2402"/>
    <cellStyle name="Обычный 2 190" xfId="2403"/>
    <cellStyle name="Обычный 2 191" xfId="2404"/>
    <cellStyle name="Обычный 2 192" xfId="2405"/>
    <cellStyle name="Обычный 2 193" xfId="2406"/>
    <cellStyle name="Обычный 2 194" xfId="2407"/>
    <cellStyle name="Обычный 2 195" xfId="2408"/>
    <cellStyle name="Обычный 2 196" xfId="2409"/>
    <cellStyle name="Обычный 2 197" xfId="2410"/>
    <cellStyle name="Обычный 2 198" xfId="2411"/>
    <cellStyle name="Обычный 2 199" xfId="2412"/>
    <cellStyle name="Обычный 2 2" xfId="2413"/>
    <cellStyle name="Обычный 2 20" xfId="2414"/>
    <cellStyle name="Обычный 2 200" xfId="2415"/>
    <cellStyle name="Обычный 2 201" xfId="2416"/>
    <cellStyle name="Обычный 2 202" xfId="2417"/>
    <cellStyle name="Обычный 2 203" xfId="2418"/>
    <cellStyle name="Обычный 2 204" xfId="2419"/>
    <cellStyle name="Обычный 2 205" xfId="2420"/>
    <cellStyle name="Обычный 2 206" xfId="2421"/>
    <cellStyle name="Обычный 2 207" xfId="2422"/>
    <cellStyle name="Обычный 2 208" xfId="2423"/>
    <cellStyle name="Обычный 2 209" xfId="2424"/>
    <cellStyle name="Обычный 2 21" xfId="2425"/>
    <cellStyle name="Обычный 2 210" xfId="2426"/>
    <cellStyle name="Обычный 2 211" xfId="4"/>
    <cellStyle name="Обычный 2 212" xfId="2427"/>
    <cellStyle name="Обычный 2 213" xfId="2428"/>
    <cellStyle name="Обычный 2 214" xfId="2429"/>
    <cellStyle name="Обычный 2 215" xfId="2430"/>
    <cellStyle name="Обычный 2 216" xfId="2431"/>
    <cellStyle name="Обычный 2 217" xfId="2432"/>
    <cellStyle name="Обычный 2 218" xfId="2433"/>
    <cellStyle name="Обычный 2 219" xfId="2434"/>
    <cellStyle name="Обычный 2 22" xfId="2435"/>
    <cellStyle name="Обычный 2 220" xfId="2436"/>
    <cellStyle name="Обычный 2 221" xfId="2437"/>
    <cellStyle name="Обычный 2 222" xfId="2438"/>
    <cellStyle name="Обычный 2 223" xfId="2439"/>
    <cellStyle name="Обычный 2 224" xfId="2440"/>
    <cellStyle name="Обычный 2 225" xfId="2441"/>
    <cellStyle name="Обычный 2 226" xfId="2442"/>
    <cellStyle name="Обычный 2 227" xfId="2443"/>
    <cellStyle name="Обычный 2 228" xfId="2444"/>
    <cellStyle name="Обычный 2 229" xfId="2445"/>
    <cellStyle name="Обычный 2 23" xfId="2446"/>
    <cellStyle name="Обычный 2 230" xfId="2447"/>
    <cellStyle name="Обычный 2 231" xfId="2448"/>
    <cellStyle name="Обычный 2 232" xfId="2449"/>
    <cellStyle name="Обычный 2 233" xfId="2450"/>
    <cellStyle name="Обычный 2 234" xfId="2451"/>
    <cellStyle name="Обычный 2 235" xfId="2452"/>
    <cellStyle name="Обычный 2 236" xfId="2453"/>
    <cellStyle name="Обычный 2 237" xfId="2454"/>
    <cellStyle name="Обычный 2 238" xfId="2455"/>
    <cellStyle name="Обычный 2 239" xfId="2456"/>
    <cellStyle name="Обычный 2 24" xfId="2457"/>
    <cellStyle name="Обычный 2 240" xfId="2458"/>
    <cellStyle name="Обычный 2 241" xfId="2459"/>
    <cellStyle name="Обычный 2 242" xfId="2460"/>
    <cellStyle name="Обычный 2 243" xfId="2461"/>
    <cellStyle name="Обычный 2 244" xfId="2462"/>
    <cellStyle name="Обычный 2 245" xfId="2463"/>
    <cellStyle name="Обычный 2 246" xfId="2464"/>
    <cellStyle name="Обычный 2 247" xfId="2465"/>
    <cellStyle name="Обычный 2 248" xfId="8"/>
    <cellStyle name="Обычный 2 249" xfId="2466"/>
    <cellStyle name="Обычный 2 25" xfId="2467"/>
    <cellStyle name="Обычный 2 250" xfId="2468"/>
    <cellStyle name="Обычный 2 251" xfId="6"/>
    <cellStyle name="Обычный 2 252" xfId="2469"/>
    <cellStyle name="Обычный 2 253" xfId="7"/>
    <cellStyle name="Обычный 2 254" xfId="5"/>
    <cellStyle name="Обычный 2 255" xfId="2470"/>
    <cellStyle name="Обычный 2 256" xfId="3335"/>
    <cellStyle name="Обычный 2 256 2" xfId="3731"/>
    <cellStyle name="Обычный 2 257" xfId="3337"/>
    <cellStyle name="Обычный 2 257 2" xfId="3733"/>
    <cellStyle name="Обычный 2 258" xfId="3342"/>
    <cellStyle name="Обычный 2 258 2" xfId="3738"/>
    <cellStyle name="Обычный 2 259" xfId="3346"/>
    <cellStyle name="Обычный 2 259 2" xfId="3742"/>
    <cellStyle name="Обычный 2 26" xfId="2471"/>
    <cellStyle name="Обычный 2 260" xfId="3350"/>
    <cellStyle name="Обычный 2 260 2" xfId="3746"/>
    <cellStyle name="Обычный 2 261" xfId="3352"/>
    <cellStyle name="Обычный 2 261 2" xfId="3748"/>
    <cellStyle name="Обычный 2 262" xfId="3354"/>
    <cellStyle name="Обычный 2 262 2" xfId="3750"/>
    <cellStyle name="Обычный 2 263" xfId="3358"/>
    <cellStyle name="Обычный 2 263 2" xfId="3754"/>
    <cellStyle name="Обычный 2 264" xfId="3361"/>
    <cellStyle name="Обычный 2 264 2" xfId="3757"/>
    <cellStyle name="Обычный 2 265" xfId="3365"/>
    <cellStyle name="Обычный 2 265 2" xfId="3761"/>
    <cellStyle name="Обычный 2 266" xfId="3369"/>
    <cellStyle name="Обычный 2 266 2" xfId="3765"/>
    <cellStyle name="Обычный 2 267" xfId="3372"/>
    <cellStyle name="Обычный 2 267 2" xfId="3768"/>
    <cellStyle name="Обычный 2 268" xfId="3375"/>
    <cellStyle name="Обычный 2 268 2" xfId="3771"/>
    <cellStyle name="Обычный 2 269" xfId="3378"/>
    <cellStyle name="Обычный 2 269 2" xfId="3774"/>
    <cellStyle name="Обычный 2 27" xfId="2472"/>
    <cellStyle name="Обычный 2 270" xfId="3382"/>
    <cellStyle name="Обычный 2 270 2" xfId="3778"/>
    <cellStyle name="Обычный 2 271" xfId="3385"/>
    <cellStyle name="Обычный 2 271 2" xfId="3781"/>
    <cellStyle name="Обычный 2 272" xfId="3391"/>
    <cellStyle name="Обычный 2 272 2" xfId="3787"/>
    <cellStyle name="Обычный 2 273" xfId="3395"/>
    <cellStyle name="Обычный 2 273 2" xfId="3791"/>
    <cellStyle name="Обычный 2 274" xfId="3398"/>
    <cellStyle name="Обычный 2 274 2" xfId="3794"/>
    <cellStyle name="Обычный 2 275" xfId="3403"/>
    <cellStyle name="Обычный 2 275 2" xfId="3799"/>
    <cellStyle name="Обычный 2 28" xfId="2473"/>
    <cellStyle name="Обычный 2 29" xfId="2474"/>
    <cellStyle name="Обычный 2 3" xfId="2475"/>
    <cellStyle name="Обычный 2 30" xfId="2476"/>
    <cellStyle name="Обычный 2 31" xfId="2477"/>
    <cellStyle name="Обычный 2 31 10" xfId="2478"/>
    <cellStyle name="Обычный 2 31 11" xfId="2479"/>
    <cellStyle name="Обычный 2 31 12" xfId="2480"/>
    <cellStyle name="Обычный 2 31 13" xfId="2481"/>
    <cellStyle name="Обычный 2 31 14" xfId="2482"/>
    <cellStyle name="Обычный 2 31 15" xfId="2483"/>
    <cellStyle name="Обычный 2 31 16" xfId="2484"/>
    <cellStyle name="Обычный 2 31 17" xfId="2485"/>
    <cellStyle name="Обычный 2 31 18" xfId="2486"/>
    <cellStyle name="Обычный 2 31 19" xfId="2487"/>
    <cellStyle name="Обычный 2 31 2" xfId="2488"/>
    <cellStyle name="Обычный 2 31 20" xfId="2489"/>
    <cellStyle name="Обычный 2 31 21" xfId="2490"/>
    <cellStyle name="Обычный 2 31 22" xfId="2491"/>
    <cellStyle name="Обычный 2 31 23" xfId="2492"/>
    <cellStyle name="Обычный 2 31 24" xfId="2493"/>
    <cellStyle name="Обычный 2 31 25" xfId="2494"/>
    <cellStyle name="Обычный 2 31 26" xfId="2495"/>
    <cellStyle name="Обычный 2 31 27" xfId="2496"/>
    <cellStyle name="Обычный 2 31 28" xfId="2497"/>
    <cellStyle name="Обычный 2 31 29" xfId="2498"/>
    <cellStyle name="Обычный 2 31 3" xfId="2499"/>
    <cellStyle name="Обычный 2 31 30" xfId="2500"/>
    <cellStyle name="Обычный 2 31 31" xfId="2501"/>
    <cellStyle name="Обычный 2 31 32" xfId="2502"/>
    <cellStyle name="Обычный 2 31 33" xfId="2503"/>
    <cellStyle name="Обычный 2 31 34" xfId="2504"/>
    <cellStyle name="Обычный 2 31 35" xfId="2505"/>
    <cellStyle name="Обычный 2 31 36" xfId="2506"/>
    <cellStyle name="Обычный 2 31 37" xfId="2507"/>
    <cellStyle name="Обычный 2 31 38" xfId="2508"/>
    <cellStyle name="Обычный 2 31 39" xfId="2509"/>
    <cellStyle name="Обычный 2 31 4" xfId="2510"/>
    <cellStyle name="Обычный 2 31 40" xfId="2511"/>
    <cellStyle name="Обычный 2 31 41" xfId="2512"/>
    <cellStyle name="Обычный 2 31 42" xfId="2513"/>
    <cellStyle name="Обычный 2 31 43" xfId="2514"/>
    <cellStyle name="Обычный 2 31 44" xfId="2515"/>
    <cellStyle name="Обычный 2 31 45" xfId="2516"/>
    <cellStyle name="Обычный 2 31 46" xfId="2517"/>
    <cellStyle name="Обычный 2 31 47" xfId="2518"/>
    <cellStyle name="Обычный 2 31 5" xfId="2519"/>
    <cellStyle name="Обычный 2 31 6" xfId="2520"/>
    <cellStyle name="Обычный 2 31 7" xfId="2521"/>
    <cellStyle name="Обычный 2 31 8" xfId="2522"/>
    <cellStyle name="Обычный 2 31 9" xfId="2523"/>
    <cellStyle name="Обычный 2 32" xfId="2524"/>
    <cellStyle name="Обычный 2 33" xfId="2525"/>
    <cellStyle name="Обычный 2 34" xfId="2526"/>
    <cellStyle name="Обычный 2 35" xfId="2527"/>
    <cellStyle name="Обычный 2 36" xfId="2528"/>
    <cellStyle name="Обычный 2 37" xfId="2529"/>
    <cellStyle name="Обычный 2 38" xfId="2530"/>
    <cellStyle name="Обычный 2 39" xfId="2531"/>
    <cellStyle name="Обычный 2 4" xfId="2532"/>
    <cellStyle name="Обычный 2 40" xfId="2533"/>
    <cellStyle name="Обычный 2 41" xfId="2534"/>
    <cellStyle name="Обычный 2 42" xfId="2535"/>
    <cellStyle name="Обычный 2 43" xfId="2536"/>
    <cellStyle name="Обычный 2 44" xfId="2537"/>
    <cellStyle name="Обычный 2 45" xfId="2538"/>
    <cellStyle name="Обычный 2 46" xfId="2539"/>
    <cellStyle name="Обычный 2 47" xfId="2540"/>
    <cellStyle name="Обычный 2 48" xfId="2541"/>
    <cellStyle name="Обычный 2 49" xfId="2542"/>
    <cellStyle name="Обычный 2 5" xfId="2543"/>
    <cellStyle name="Обычный 2 50" xfId="2544"/>
    <cellStyle name="Обычный 2 51" xfId="2545"/>
    <cellStyle name="Обычный 2 52" xfId="2546"/>
    <cellStyle name="Обычный 2 53" xfId="2547"/>
    <cellStyle name="Обычный 2 54" xfId="2548"/>
    <cellStyle name="Обычный 2 55" xfId="2549"/>
    <cellStyle name="Обычный 2 56" xfId="2550"/>
    <cellStyle name="Обычный 2 57" xfId="2551"/>
    <cellStyle name="Обычный 2 58" xfId="2552"/>
    <cellStyle name="Обычный 2 59" xfId="2553"/>
    <cellStyle name="Обычный 2 6" xfId="2554"/>
    <cellStyle name="Обычный 2 60" xfId="2555"/>
    <cellStyle name="Обычный 2 61" xfId="2556"/>
    <cellStyle name="Обычный 2 62" xfId="2557"/>
    <cellStyle name="Обычный 2 63" xfId="2558"/>
    <cellStyle name="Обычный 2 64" xfId="2559"/>
    <cellStyle name="Обычный 2 65" xfId="2560"/>
    <cellStyle name="Обычный 2 66" xfId="2561"/>
    <cellStyle name="Обычный 2 67" xfId="2562"/>
    <cellStyle name="Обычный 2 68" xfId="2563"/>
    <cellStyle name="Обычный 2 69" xfId="2564"/>
    <cellStyle name="Обычный 2 7" xfId="2565"/>
    <cellStyle name="Обычный 2 70" xfId="2566"/>
    <cellStyle name="Обычный 2 71" xfId="2567"/>
    <cellStyle name="Обычный 2 72" xfId="2568"/>
    <cellStyle name="Обычный 2 73" xfId="2569"/>
    <cellStyle name="Обычный 2 74" xfId="2570"/>
    <cellStyle name="Обычный 2 75" xfId="2571"/>
    <cellStyle name="Обычный 2 76" xfId="2572"/>
    <cellStyle name="Обычный 2 77" xfId="2573"/>
    <cellStyle name="Обычный 2 78" xfId="2574"/>
    <cellStyle name="Обычный 2 79" xfId="2575"/>
    <cellStyle name="Обычный 2 8" xfId="2576"/>
    <cellStyle name="Обычный 2 80" xfId="2577"/>
    <cellStyle name="Обычный 2 81" xfId="2578"/>
    <cellStyle name="Обычный 2 82" xfId="2579"/>
    <cellStyle name="Обычный 2 83" xfId="2580"/>
    <cellStyle name="Обычный 2 84" xfId="2581"/>
    <cellStyle name="Обычный 2 85" xfId="2582"/>
    <cellStyle name="Обычный 2 86" xfId="2583"/>
    <cellStyle name="Обычный 2 87" xfId="2584"/>
    <cellStyle name="Обычный 2 88" xfId="2585"/>
    <cellStyle name="Обычный 2 89" xfId="2586"/>
    <cellStyle name="Обычный 2 9" xfId="2587"/>
    <cellStyle name="Обычный 2 90" xfId="2588"/>
    <cellStyle name="Обычный 2 91" xfId="2589"/>
    <cellStyle name="Обычный 2 92" xfId="2590"/>
    <cellStyle name="Обычный 2 93" xfId="2591"/>
    <cellStyle name="Обычный 2 94" xfId="2592"/>
    <cellStyle name="Обычный 2 95" xfId="2593"/>
    <cellStyle name="Обычный 2 96" xfId="2594"/>
    <cellStyle name="Обычный 2 96 2" xfId="2595"/>
    <cellStyle name="Обычный 2 96 3" xfId="2596"/>
    <cellStyle name="Обычный 2 97" xfId="2597"/>
    <cellStyle name="Обычный 2 97 2" xfId="2598"/>
    <cellStyle name="Обычный 2 97 3" xfId="2599"/>
    <cellStyle name="Обычный 2 98" xfId="2600"/>
    <cellStyle name="Обычный 2 98 2" xfId="2601"/>
    <cellStyle name="Обычный 2 98 3" xfId="2602"/>
    <cellStyle name="Обычный 2 99" xfId="2603"/>
    <cellStyle name="Обычный 20" xfId="2604"/>
    <cellStyle name="Обычный 20 2" xfId="3454"/>
    <cellStyle name="Обычный 21" xfId="2605"/>
    <cellStyle name="Обычный 21 2" xfId="3455"/>
    <cellStyle name="Обычный 22" xfId="2606"/>
    <cellStyle name="Обычный 22 2" xfId="3456"/>
    <cellStyle name="Обычный 23" xfId="2607"/>
    <cellStyle name="Обычный 23 10" xfId="2608"/>
    <cellStyle name="Обычный 23 10 2" xfId="2609"/>
    <cellStyle name="Обычный 23 10 2 2" xfId="3459"/>
    <cellStyle name="Обычный 23 10 3" xfId="2610"/>
    <cellStyle name="Обычный 23 10 3 2" xfId="3460"/>
    <cellStyle name="Обычный 23 10 4" xfId="3458"/>
    <cellStyle name="Обычный 23 11" xfId="2611"/>
    <cellStyle name="Обычный 23 11 2" xfId="2612"/>
    <cellStyle name="Обычный 23 11 2 2" xfId="3462"/>
    <cellStyle name="Обычный 23 11 3" xfId="2613"/>
    <cellStyle name="Обычный 23 11 3 2" xfId="3463"/>
    <cellStyle name="Обычный 23 11 4" xfId="3461"/>
    <cellStyle name="Обычный 23 12" xfId="2614"/>
    <cellStyle name="Обычный 23 12 2" xfId="2615"/>
    <cellStyle name="Обычный 23 12 2 2" xfId="3465"/>
    <cellStyle name="Обычный 23 12 3" xfId="2616"/>
    <cellStyle name="Обычный 23 12 3 2" xfId="3466"/>
    <cellStyle name="Обычный 23 12 4" xfId="3464"/>
    <cellStyle name="Обычный 23 13" xfId="2617"/>
    <cellStyle name="Обычный 23 13 2" xfId="2618"/>
    <cellStyle name="Обычный 23 13 2 2" xfId="3468"/>
    <cellStyle name="Обычный 23 13 3" xfId="2619"/>
    <cellStyle name="Обычный 23 13 3 2" xfId="3469"/>
    <cellStyle name="Обычный 23 13 4" xfId="3467"/>
    <cellStyle name="Обычный 23 14" xfId="2620"/>
    <cellStyle name="Обычный 23 14 2" xfId="2621"/>
    <cellStyle name="Обычный 23 14 2 2" xfId="3471"/>
    <cellStyle name="Обычный 23 14 3" xfId="2622"/>
    <cellStyle name="Обычный 23 14 3 2" xfId="3472"/>
    <cellStyle name="Обычный 23 14 4" xfId="3470"/>
    <cellStyle name="Обычный 23 15" xfId="2623"/>
    <cellStyle name="Обычный 23 15 2" xfId="2624"/>
    <cellStyle name="Обычный 23 15 2 2" xfId="3474"/>
    <cellStyle name="Обычный 23 15 3" xfId="2625"/>
    <cellStyle name="Обычный 23 15 3 2" xfId="3475"/>
    <cellStyle name="Обычный 23 15 4" xfId="3473"/>
    <cellStyle name="Обычный 23 16" xfId="2626"/>
    <cellStyle name="Обычный 23 16 2" xfId="2627"/>
    <cellStyle name="Обычный 23 16 2 2" xfId="3477"/>
    <cellStyle name="Обычный 23 16 3" xfId="2628"/>
    <cellStyle name="Обычный 23 16 3 2" xfId="3478"/>
    <cellStyle name="Обычный 23 16 4" xfId="3476"/>
    <cellStyle name="Обычный 23 17" xfId="2629"/>
    <cellStyle name="Обычный 23 17 2" xfId="2630"/>
    <cellStyle name="Обычный 23 17 2 2" xfId="3480"/>
    <cellStyle name="Обычный 23 17 3" xfId="2631"/>
    <cellStyle name="Обычный 23 17 3 2" xfId="3481"/>
    <cellStyle name="Обычный 23 17 4" xfId="3479"/>
    <cellStyle name="Обычный 23 18" xfId="2632"/>
    <cellStyle name="Обычный 23 18 2" xfId="2633"/>
    <cellStyle name="Обычный 23 18 2 2" xfId="3483"/>
    <cellStyle name="Обычный 23 18 3" xfId="2634"/>
    <cellStyle name="Обычный 23 18 3 2" xfId="3484"/>
    <cellStyle name="Обычный 23 18 4" xfId="3482"/>
    <cellStyle name="Обычный 23 19" xfId="2635"/>
    <cellStyle name="Обычный 23 19 2" xfId="2636"/>
    <cellStyle name="Обычный 23 19 2 2" xfId="3486"/>
    <cellStyle name="Обычный 23 19 3" xfId="2637"/>
    <cellStyle name="Обычный 23 19 3 2" xfId="3487"/>
    <cellStyle name="Обычный 23 19 4" xfId="3485"/>
    <cellStyle name="Обычный 23 2" xfId="2638"/>
    <cellStyle name="Обычный 23 2 2" xfId="2639"/>
    <cellStyle name="Обычный 23 2 2 2" xfId="3489"/>
    <cellStyle name="Обычный 23 2 3" xfId="2640"/>
    <cellStyle name="Обычный 23 2 3 2" xfId="3490"/>
    <cellStyle name="Обычный 23 2 4" xfId="3488"/>
    <cellStyle name="Обычный 23 20" xfId="2641"/>
    <cellStyle name="Обычный 23 20 2" xfId="2642"/>
    <cellStyle name="Обычный 23 20 2 2" xfId="3492"/>
    <cellStyle name="Обычный 23 20 3" xfId="2643"/>
    <cellStyle name="Обычный 23 20 3 2" xfId="3493"/>
    <cellStyle name="Обычный 23 20 4" xfId="3491"/>
    <cellStyle name="Обычный 23 21" xfId="2644"/>
    <cellStyle name="Обычный 23 21 2" xfId="2645"/>
    <cellStyle name="Обычный 23 21 2 2" xfId="3495"/>
    <cellStyle name="Обычный 23 21 3" xfId="2646"/>
    <cellStyle name="Обычный 23 21 3 2" xfId="3496"/>
    <cellStyle name="Обычный 23 21 4" xfId="3494"/>
    <cellStyle name="Обычный 23 22" xfId="2647"/>
    <cellStyle name="Обычный 23 22 2" xfId="2648"/>
    <cellStyle name="Обычный 23 22 2 2" xfId="3498"/>
    <cellStyle name="Обычный 23 22 3" xfId="2649"/>
    <cellStyle name="Обычный 23 22 3 2" xfId="3499"/>
    <cellStyle name="Обычный 23 22 4" xfId="3497"/>
    <cellStyle name="Обычный 23 23" xfId="2650"/>
    <cellStyle name="Обычный 23 23 2" xfId="2651"/>
    <cellStyle name="Обычный 23 23 2 2" xfId="3501"/>
    <cellStyle name="Обычный 23 23 3" xfId="2652"/>
    <cellStyle name="Обычный 23 23 3 2" xfId="3502"/>
    <cellStyle name="Обычный 23 23 4" xfId="3500"/>
    <cellStyle name="Обычный 23 24" xfId="2653"/>
    <cellStyle name="Обычный 23 24 2" xfId="2654"/>
    <cellStyle name="Обычный 23 24 2 2" xfId="3504"/>
    <cellStyle name="Обычный 23 24 3" xfId="2655"/>
    <cellStyle name="Обычный 23 24 3 2" xfId="3505"/>
    <cellStyle name="Обычный 23 24 4" xfId="3503"/>
    <cellStyle name="Обычный 23 25" xfId="2656"/>
    <cellStyle name="Обычный 23 25 2" xfId="2657"/>
    <cellStyle name="Обычный 23 25 2 2" xfId="3507"/>
    <cellStyle name="Обычный 23 25 3" xfId="2658"/>
    <cellStyle name="Обычный 23 25 3 2" xfId="3508"/>
    <cellStyle name="Обычный 23 25 4" xfId="3506"/>
    <cellStyle name="Обычный 23 26" xfId="2659"/>
    <cellStyle name="Обычный 23 26 2" xfId="2660"/>
    <cellStyle name="Обычный 23 26 2 2" xfId="3510"/>
    <cellStyle name="Обычный 23 26 3" xfId="2661"/>
    <cellStyle name="Обычный 23 26 3 2" xfId="3511"/>
    <cellStyle name="Обычный 23 26 4" xfId="3509"/>
    <cellStyle name="Обычный 23 27" xfId="2662"/>
    <cellStyle name="Обычный 23 27 2" xfId="2663"/>
    <cellStyle name="Обычный 23 27 2 2" xfId="3513"/>
    <cellStyle name="Обычный 23 27 3" xfId="2664"/>
    <cellStyle name="Обычный 23 27 3 2" xfId="3514"/>
    <cellStyle name="Обычный 23 27 4" xfId="3512"/>
    <cellStyle name="Обычный 23 28" xfId="2665"/>
    <cellStyle name="Обычный 23 28 2" xfId="2666"/>
    <cellStyle name="Обычный 23 28 2 2" xfId="3516"/>
    <cellStyle name="Обычный 23 28 3" xfId="2667"/>
    <cellStyle name="Обычный 23 28 3 2" xfId="3517"/>
    <cellStyle name="Обычный 23 28 4" xfId="3515"/>
    <cellStyle name="Обычный 23 29" xfId="2668"/>
    <cellStyle name="Обычный 23 29 2" xfId="2669"/>
    <cellStyle name="Обычный 23 29 2 2" xfId="3519"/>
    <cellStyle name="Обычный 23 29 3" xfId="2670"/>
    <cellStyle name="Обычный 23 29 3 2" xfId="3520"/>
    <cellStyle name="Обычный 23 29 4" xfId="3518"/>
    <cellStyle name="Обычный 23 3" xfId="2671"/>
    <cellStyle name="Обычный 23 3 2" xfId="2672"/>
    <cellStyle name="Обычный 23 3 2 2" xfId="3522"/>
    <cellStyle name="Обычный 23 3 3" xfId="2673"/>
    <cellStyle name="Обычный 23 3 3 2" xfId="3523"/>
    <cellStyle name="Обычный 23 3 4" xfId="3521"/>
    <cellStyle name="Обычный 23 30" xfId="2674"/>
    <cellStyle name="Обычный 23 30 2" xfId="2675"/>
    <cellStyle name="Обычный 23 30 2 2" xfId="3525"/>
    <cellStyle name="Обычный 23 30 3" xfId="2676"/>
    <cellStyle name="Обычный 23 30 3 2" xfId="3526"/>
    <cellStyle name="Обычный 23 30 4" xfId="3524"/>
    <cellStyle name="Обычный 23 31" xfId="2677"/>
    <cellStyle name="Обычный 23 31 2" xfId="2678"/>
    <cellStyle name="Обычный 23 31 2 2" xfId="3528"/>
    <cellStyle name="Обычный 23 31 3" xfId="2679"/>
    <cellStyle name="Обычный 23 31 3 2" xfId="3529"/>
    <cellStyle name="Обычный 23 31 4" xfId="3527"/>
    <cellStyle name="Обычный 23 32" xfId="2680"/>
    <cellStyle name="Обычный 23 32 2" xfId="2681"/>
    <cellStyle name="Обычный 23 32 2 2" xfId="3531"/>
    <cellStyle name="Обычный 23 32 3" xfId="2682"/>
    <cellStyle name="Обычный 23 32 3 2" xfId="3532"/>
    <cellStyle name="Обычный 23 32 4" xfId="3530"/>
    <cellStyle name="Обычный 23 33" xfId="2683"/>
    <cellStyle name="Обычный 23 33 2" xfId="2684"/>
    <cellStyle name="Обычный 23 33 2 2" xfId="3534"/>
    <cellStyle name="Обычный 23 33 3" xfId="2685"/>
    <cellStyle name="Обычный 23 33 3 2" xfId="3535"/>
    <cellStyle name="Обычный 23 33 4" xfId="3533"/>
    <cellStyle name="Обычный 23 34" xfId="2686"/>
    <cellStyle name="Обычный 23 34 2" xfId="2687"/>
    <cellStyle name="Обычный 23 34 2 2" xfId="3537"/>
    <cellStyle name="Обычный 23 34 3" xfId="2688"/>
    <cellStyle name="Обычный 23 34 3 2" xfId="3538"/>
    <cellStyle name="Обычный 23 34 4" xfId="3536"/>
    <cellStyle name="Обычный 23 35" xfId="2689"/>
    <cellStyle name="Обычный 23 35 2" xfId="2690"/>
    <cellStyle name="Обычный 23 35 2 2" xfId="3540"/>
    <cellStyle name="Обычный 23 35 3" xfId="2691"/>
    <cellStyle name="Обычный 23 35 3 2" xfId="3541"/>
    <cellStyle name="Обычный 23 35 4" xfId="3539"/>
    <cellStyle name="Обычный 23 36" xfId="2692"/>
    <cellStyle name="Обычный 23 36 2" xfId="2693"/>
    <cellStyle name="Обычный 23 36 2 2" xfId="3543"/>
    <cellStyle name="Обычный 23 36 3" xfId="2694"/>
    <cellStyle name="Обычный 23 36 3 2" xfId="3544"/>
    <cellStyle name="Обычный 23 36 4" xfId="3542"/>
    <cellStyle name="Обычный 23 37" xfId="2695"/>
    <cellStyle name="Обычный 23 37 2" xfId="2696"/>
    <cellStyle name="Обычный 23 37 2 2" xfId="3546"/>
    <cellStyle name="Обычный 23 37 3" xfId="2697"/>
    <cellStyle name="Обычный 23 37 3 2" xfId="3547"/>
    <cellStyle name="Обычный 23 37 4" xfId="3545"/>
    <cellStyle name="Обычный 23 38" xfId="2698"/>
    <cellStyle name="Обычный 23 38 2" xfId="2699"/>
    <cellStyle name="Обычный 23 38 2 2" xfId="3549"/>
    <cellStyle name="Обычный 23 38 3" xfId="2700"/>
    <cellStyle name="Обычный 23 38 3 2" xfId="3550"/>
    <cellStyle name="Обычный 23 38 4" xfId="3548"/>
    <cellStyle name="Обычный 23 39" xfId="2701"/>
    <cellStyle name="Обычный 23 39 2" xfId="2702"/>
    <cellStyle name="Обычный 23 39 2 2" xfId="3552"/>
    <cellStyle name="Обычный 23 39 3" xfId="2703"/>
    <cellStyle name="Обычный 23 39 3 2" xfId="3553"/>
    <cellStyle name="Обычный 23 39 4" xfId="3551"/>
    <cellStyle name="Обычный 23 4" xfId="2704"/>
    <cellStyle name="Обычный 23 4 2" xfId="2705"/>
    <cellStyle name="Обычный 23 4 2 2" xfId="3555"/>
    <cellStyle name="Обычный 23 4 3" xfId="2706"/>
    <cellStyle name="Обычный 23 4 3 2" xfId="3556"/>
    <cellStyle name="Обычный 23 4 4" xfId="3554"/>
    <cellStyle name="Обычный 23 40" xfId="2707"/>
    <cellStyle name="Обычный 23 40 2" xfId="3557"/>
    <cellStyle name="Обычный 23 41" xfId="2708"/>
    <cellStyle name="Обычный 23 41 2" xfId="3558"/>
    <cellStyle name="Обычный 23 42" xfId="2709"/>
    <cellStyle name="Обычный 23 42 2" xfId="3559"/>
    <cellStyle name="Обычный 23 43" xfId="2710"/>
    <cellStyle name="Обычный 23 43 2" xfId="3560"/>
    <cellStyle name="Обычный 23 44" xfId="2711"/>
    <cellStyle name="Обычный 23 44 2" xfId="3561"/>
    <cellStyle name="Обычный 23 45" xfId="2712"/>
    <cellStyle name="Обычный 23 45 2" xfId="3562"/>
    <cellStyle name="Обычный 23 46" xfId="2713"/>
    <cellStyle name="Обычный 23 46 2" xfId="3563"/>
    <cellStyle name="Обычный 23 47" xfId="2714"/>
    <cellStyle name="Обычный 23 47 2" xfId="3564"/>
    <cellStyle name="Обычный 23 48" xfId="3457"/>
    <cellStyle name="Обычный 23 5" xfId="2715"/>
    <cellStyle name="Обычный 23 5 2" xfId="2716"/>
    <cellStyle name="Обычный 23 5 2 2" xfId="3566"/>
    <cellStyle name="Обычный 23 5 3" xfId="2717"/>
    <cellStyle name="Обычный 23 5 3 2" xfId="3567"/>
    <cellStyle name="Обычный 23 5 4" xfId="3565"/>
    <cellStyle name="Обычный 23 6" xfId="2718"/>
    <cellStyle name="Обычный 23 6 2" xfId="2719"/>
    <cellStyle name="Обычный 23 6 2 2" xfId="3569"/>
    <cellStyle name="Обычный 23 6 3" xfId="2720"/>
    <cellStyle name="Обычный 23 6 3 2" xfId="3570"/>
    <cellStyle name="Обычный 23 6 4" xfId="3568"/>
    <cellStyle name="Обычный 23 7" xfId="2721"/>
    <cellStyle name="Обычный 23 7 2" xfId="2722"/>
    <cellStyle name="Обычный 23 7 2 2" xfId="3572"/>
    <cellStyle name="Обычный 23 7 3" xfId="2723"/>
    <cellStyle name="Обычный 23 7 3 2" xfId="3573"/>
    <cellStyle name="Обычный 23 7 4" xfId="3571"/>
    <cellStyle name="Обычный 23 8" xfId="2724"/>
    <cellStyle name="Обычный 23 8 2" xfId="2725"/>
    <cellStyle name="Обычный 23 8 2 2" xfId="3575"/>
    <cellStyle name="Обычный 23 8 3" xfId="2726"/>
    <cellStyle name="Обычный 23 8 3 2" xfId="3576"/>
    <cellStyle name="Обычный 23 8 4" xfId="3574"/>
    <cellStyle name="Обычный 23 9" xfId="2727"/>
    <cellStyle name="Обычный 23 9 2" xfId="2728"/>
    <cellStyle name="Обычный 23 9 2 2" xfId="3578"/>
    <cellStyle name="Обычный 23 9 3" xfId="2729"/>
    <cellStyle name="Обычный 23 9 3 2" xfId="3579"/>
    <cellStyle name="Обычный 23 9 4" xfId="3577"/>
    <cellStyle name="Обычный 24" xfId="2730"/>
    <cellStyle name="Обычный 24 10" xfId="2731"/>
    <cellStyle name="Обычный 24 10 2" xfId="2732"/>
    <cellStyle name="Обычный 24 10 2 2" xfId="3582"/>
    <cellStyle name="Обычный 24 10 3" xfId="2733"/>
    <cellStyle name="Обычный 24 10 3 2" xfId="3583"/>
    <cellStyle name="Обычный 24 10 4" xfId="3581"/>
    <cellStyle name="Обычный 24 11" xfId="2734"/>
    <cellStyle name="Обычный 24 11 2" xfId="2735"/>
    <cellStyle name="Обычный 24 11 2 2" xfId="3585"/>
    <cellStyle name="Обычный 24 11 3" xfId="2736"/>
    <cellStyle name="Обычный 24 11 3 2" xfId="3586"/>
    <cellStyle name="Обычный 24 11 4" xfId="3584"/>
    <cellStyle name="Обычный 24 12" xfId="2737"/>
    <cellStyle name="Обычный 24 12 2" xfId="2738"/>
    <cellStyle name="Обычный 24 12 2 2" xfId="3588"/>
    <cellStyle name="Обычный 24 12 3" xfId="2739"/>
    <cellStyle name="Обычный 24 12 3 2" xfId="3589"/>
    <cellStyle name="Обычный 24 12 4" xfId="3587"/>
    <cellStyle name="Обычный 24 13" xfId="2740"/>
    <cellStyle name="Обычный 24 13 2" xfId="2741"/>
    <cellStyle name="Обычный 24 13 2 2" xfId="3591"/>
    <cellStyle name="Обычный 24 13 3" xfId="2742"/>
    <cellStyle name="Обычный 24 13 3 2" xfId="3592"/>
    <cellStyle name="Обычный 24 13 4" xfId="3590"/>
    <cellStyle name="Обычный 24 14" xfId="2743"/>
    <cellStyle name="Обычный 24 14 2" xfId="2744"/>
    <cellStyle name="Обычный 24 14 2 2" xfId="3594"/>
    <cellStyle name="Обычный 24 14 3" xfId="2745"/>
    <cellStyle name="Обычный 24 14 3 2" xfId="3595"/>
    <cellStyle name="Обычный 24 14 4" xfId="3593"/>
    <cellStyle name="Обычный 24 15" xfId="2746"/>
    <cellStyle name="Обычный 24 15 2" xfId="2747"/>
    <cellStyle name="Обычный 24 15 2 2" xfId="3597"/>
    <cellStyle name="Обычный 24 15 3" xfId="2748"/>
    <cellStyle name="Обычный 24 15 3 2" xfId="3598"/>
    <cellStyle name="Обычный 24 15 4" xfId="3596"/>
    <cellStyle name="Обычный 24 16" xfId="2749"/>
    <cellStyle name="Обычный 24 16 2" xfId="2750"/>
    <cellStyle name="Обычный 24 16 2 2" xfId="3600"/>
    <cellStyle name="Обычный 24 16 3" xfId="2751"/>
    <cellStyle name="Обычный 24 16 3 2" xfId="3601"/>
    <cellStyle name="Обычный 24 16 4" xfId="3599"/>
    <cellStyle name="Обычный 24 17" xfId="2752"/>
    <cellStyle name="Обычный 24 17 2" xfId="2753"/>
    <cellStyle name="Обычный 24 17 2 2" xfId="3603"/>
    <cellStyle name="Обычный 24 17 3" xfId="2754"/>
    <cellStyle name="Обычный 24 17 3 2" xfId="3604"/>
    <cellStyle name="Обычный 24 17 4" xfId="3602"/>
    <cellStyle name="Обычный 24 18" xfId="2755"/>
    <cellStyle name="Обычный 24 18 2" xfId="2756"/>
    <cellStyle name="Обычный 24 18 2 2" xfId="3606"/>
    <cellStyle name="Обычный 24 18 3" xfId="2757"/>
    <cellStyle name="Обычный 24 18 3 2" xfId="3607"/>
    <cellStyle name="Обычный 24 18 4" xfId="3605"/>
    <cellStyle name="Обычный 24 19" xfId="2758"/>
    <cellStyle name="Обычный 24 19 2" xfId="2759"/>
    <cellStyle name="Обычный 24 19 2 2" xfId="3609"/>
    <cellStyle name="Обычный 24 19 3" xfId="2760"/>
    <cellStyle name="Обычный 24 19 3 2" xfId="3610"/>
    <cellStyle name="Обычный 24 19 4" xfId="3608"/>
    <cellStyle name="Обычный 24 2" xfId="2761"/>
    <cellStyle name="Обычный 24 2 2" xfId="2762"/>
    <cellStyle name="Обычный 24 2 2 2" xfId="3612"/>
    <cellStyle name="Обычный 24 2 3" xfId="2763"/>
    <cellStyle name="Обычный 24 2 3 2" xfId="3613"/>
    <cellStyle name="Обычный 24 2 4" xfId="3611"/>
    <cellStyle name="Обычный 24 20" xfId="2764"/>
    <cellStyle name="Обычный 24 20 2" xfId="2765"/>
    <cellStyle name="Обычный 24 20 2 2" xfId="3615"/>
    <cellStyle name="Обычный 24 20 3" xfId="2766"/>
    <cellStyle name="Обычный 24 20 3 2" xfId="3616"/>
    <cellStyle name="Обычный 24 20 4" xfId="3614"/>
    <cellStyle name="Обычный 24 21" xfId="2767"/>
    <cellStyle name="Обычный 24 21 2" xfId="2768"/>
    <cellStyle name="Обычный 24 21 2 2" xfId="3618"/>
    <cellStyle name="Обычный 24 21 3" xfId="2769"/>
    <cellStyle name="Обычный 24 21 3 2" xfId="3619"/>
    <cellStyle name="Обычный 24 21 4" xfId="3617"/>
    <cellStyle name="Обычный 24 22" xfId="2770"/>
    <cellStyle name="Обычный 24 22 2" xfId="2771"/>
    <cellStyle name="Обычный 24 22 2 2" xfId="3621"/>
    <cellStyle name="Обычный 24 22 3" xfId="2772"/>
    <cellStyle name="Обычный 24 22 3 2" xfId="3622"/>
    <cellStyle name="Обычный 24 22 4" xfId="3620"/>
    <cellStyle name="Обычный 24 23" xfId="2773"/>
    <cellStyle name="Обычный 24 23 2" xfId="2774"/>
    <cellStyle name="Обычный 24 23 2 2" xfId="3624"/>
    <cellStyle name="Обычный 24 23 3" xfId="2775"/>
    <cellStyle name="Обычный 24 23 3 2" xfId="3625"/>
    <cellStyle name="Обычный 24 23 4" xfId="3623"/>
    <cellStyle name="Обычный 24 24" xfId="2776"/>
    <cellStyle name="Обычный 24 24 2" xfId="2777"/>
    <cellStyle name="Обычный 24 24 2 2" xfId="3627"/>
    <cellStyle name="Обычный 24 24 3" xfId="2778"/>
    <cellStyle name="Обычный 24 24 3 2" xfId="3628"/>
    <cellStyle name="Обычный 24 24 4" xfId="3626"/>
    <cellStyle name="Обычный 24 25" xfId="2779"/>
    <cellStyle name="Обычный 24 25 2" xfId="2780"/>
    <cellStyle name="Обычный 24 25 2 2" xfId="3630"/>
    <cellStyle name="Обычный 24 25 3" xfId="2781"/>
    <cellStyle name="Обычный 24 25 3 2" xfId="3631"/>
    <cellStyle name="Обычный 24 25 4" xfId="3629"/>
    <cellStyle name="Обычный 24 26" xfId="2782"/>
    <cellStyle name="Обычный 24 26 2" xfId="2783"/>
    <cellStyle name="Обычный 24 26 2 2" xfId="3633"/>
    <cellStyle name="Обычный 24 26 3" xfId="2784"/>
    <cellStyle name="Обычный 24 26 3 2" xfId="3634"/>
    <cellStyle name="Обычный 24 26 4" xfId="3632"/>
    <cellStyle name="Обычный 24 27" xfId="2785"/>
    <cellStyle name="Обычный 24 27 2" xfId="2786"/>
    <cellStyle name="Обычный 24 27 2 2" xfId="3636"/>
    <cellStyle name="Обычный 24 27 3" xfId="2787"/>
    <cellStyle name="Обычный 24 27 3 2" xfId="3637"/>
    <cellStyle name="Обычный 24 27 4" xfId="3635"/>
    <cellStyle name="Обычный 24 28" xfId="2788"/>
    <cellStyle name="Обычный 24 28 2" xfId="2789"/>
    <cellStyle name="Обычный 24 28 2 2" xfId="3639"/>
    <cellStyle name="Обычный 24 28 3" xfId="2790"/>
    <cellStyle name="Обычный 24 28 3 2" xfId="3640"/>
    <cellStyle name="Обычный 24 28 4" xfId="3638"/>
    <cellStyle name="Обычный 24 29" xfId="2791"/>
    <cellStyle name="Обычный 24 29 2" xfId="2792"/>
    <cellStyle name="Обычный 24 29 2 2" xfId="3642"/>
    <cellStyle name="Обычный 24 29 3" xfId="2793"/>
    <cellStyle name="Обычный 24 29 3 2" xfId="3643"/>
    <cellStyle name="Обычный 24 29 4" xfId="3641"/>
    <cellStyle name="Обычный 24 3" xfId="2794"/>
    <cellStyle name="Обычный 24 3 2" xfId="2795"/>
    <cellStyle name="Обычный 24 3 2 2" xfId="3645"/>
    <cellStyle name="Обычный 24 3 3" xfId="2796"/>
    <cellStyle name="Обычный 24 3 3 2" xfId="3646"/>
    <cellStyle name="Обычный 24 3 4" xfId="3644"/>
    <cellStyle name="Обычный 24 30" xfId="2797"/>
    <cellStyle name="Обычный 24 30 2" xfId="2798"/>
    <cellStyle name="Обычный 24 30 2 2" xfId="3648"/>
    <cellStyle name="Обычный 24 30 3" xfId="2799"/>
    <cellStyle name="Обычный 24 30 3 2" xfId="3649"/>
    <cellStyle name="Обычный 24 30 4" xfId="3647"/>
    <cellStyle name="Обычный 24 31" xfId="2800"/>
    <cellStyle name="Обычный 24 31 2" xfId="2801"/>
    <cellStyle name="Обычный 24 31 2 2" xfId="3651"/>
    <cellStyle name="Обычный 24 31 3" xfId="2802"/>
    <cellStyle name="Обычный 24 31 3 2" xfId="3652"/>
    <cellStyle name="Обычный 24 31 4" xfId="3650"/>
    <cellStyle name="Обычный 24 32" xfId="2803"/>
    <cellStyle name="Обычный 24 32 2" xfId="2804"/>
    <cellStyle name="Обычный 24 32 2 2" xfId="3654"/>
    <cellStyle name="Обычный 24 32 3" xfId="2805"/>
    <cellStyle name="Обычный 24 32 3 2" xfId="3655"/>
    <cellStyle name="Обычный 24 32 4" xfId="3653"/>
    <cellStyle name="Обычный 24 33" xfId="2806"/>
    <cellStyle name="Обычный 24 33 2" xfId="2807"/>
    <cellStyle name="Обычный 24 33 2 2" xfId="3657"/>
    <cellStyle name="Обычный 24 33 3" xfId="2808"/>
    <cellStyle name="Обычный 24 33 3 2" xfId="3658"/>
    <cellStyle name="Обычный 24 33 4" xfId="3656"/>
    <cellStyle name="Обычный 24 34" xfId="2809"/>
    <cellStyle name="Обычный 24 34 2" xfId="2810"/>
    <cellStyle name="Обычный 24 34 2 2" xfId="3660"/>
    <cellStyle name="Обычный 24 34 3" xfId="2811"/>
    <cellStyle name="Обычный 24 34 3 2" xfId="3661"/>
    <cellStyle name="Обычный 24 34 4" xfId="3659"/>
    <cellStyle name="Обычный 24 35" xfId="2812"/>
    <cellStyle name="Обычный 24 35 2" xfId="2813"/>
    <cellStyle name="Обычный 24 35 2 2" xfId="3663"/>
    <cellStyle name="Обычный 24 35 3" xfId="2814"/>
    <cellStyle name="Обычный 24 35 3 2" xfId="3664"/>
    <cellStyle name="Обычный 24 35 4" xfId="3662"/>
    <cellStyle name="Обычный 24 36" xfId="2815"/>
    <cellStyle name="Обычный 24 36 2" xfId="2816"/>
    <cellStyle name="Обычный 24 36 2 2" xfId="3666"/>
    <cellStyle name="Обычный 24 36 3" xfId="2817"/>
    <cellStyle name="Обычный 24 36 3 2" xfId="3667"/>
    <cellStyle name="Обычный 24 36 4" xfId="3665"/>
    <cellStyle name="Обычный 24 37" xfId="2818"/>
    <cellStyle name="Обычный 24 37 2" xfId="2819"/>
    <cellStyle name="Обычный 24 37 2 2" xfId="3669"/>
    <cellStyle name="Обычный 24 37 3" xfId="2820"/>
    <cellStyle name="Обычный 24 37 3 2" xfId="3670"/>
    <cellStyle name="Обычный 24 37 4" xfId="3668"/>
    <cellStyle name="Обычный 24 38" xfId="2821"/>
    <cellStyle name="Обычный 24 38 2" xfId="2822"/>
    <cellStyle name="Обычный 24 38 2 2" xfId="3672"/>
    <cellStyle name="Обычный 24 38 3" xfId="2823"/>
    <cellStyle name="Обычный 24 38 3 2" xfId="3673"/>
    <cellStyle name="Обычный 24 38 4" xfId="3671"/>
    <cellStyle name="Обычный 24 39" xfId="2824"/>
    <cellStyle name="Обычный 24 39 2" xfId="2825"/>
    <cellStyle name="Обычный 24 39 2 2" xfId="3675"/>
    <cellStyle name="Обычный 24 39 3" xfId="2826"/>
    <cellStyle name="Обычный 24 39 3 2" xfId="3676"/>
    <cellStyle name="Обычный 24 39 4" xfId="3674"/>
    <cellStyle name="Обычный 24 4" xfId="2827"/>
    <cellStyle name="Обычный 24 4 2" xfId="2828"/>
    <cellStyle name="Обычный 24 4 2 2" xfId="3678"/>
    <cellStyle name="Обычный 24 4 3" xfId="2829"/>
    <cellStyle name="Обычный 24 4 3 2" xfId="3679"/>
    <cellStyle name="Обычный 24 4 4" xfId="3677"/>
    <cellStyle name="Обычный 24 40" xfId="2830"/>
    <cellStyle name="Обычный 24 40 2" xfId="3680"/>
    <cellStyle name="Обычный 24 41" xfId="2831"/>
    <cellStyle name="Обычный 24 41 2" xfId="3681"/>
    <cellStyle name="Обычный 24 42" xfId="2832"/>
    <cellStyle name="Обычный 24 42 2" xfId="3682"/>
    <cellStyle name="Обычный 24 43" xfId="2833"/>
    <cellStyle name="Обычный 24 43 2" xfId="3683"/>
    <cellStyle name="Обычный 24 44" xfId="2834"/>
    <cellStyle name="Обычный 24 44 2" xfId="3684"/>
    <cellStyle name="Обычный 24 45" xfId="2835"/>
    <cellStyle name="Обычный 24 45 2" xfId="3685"/>
    <cellStyle name="Обычный 24 46" xfId="2836"/>
    <cellStyle name="Обычный 24 46 2" xfId="3686"/>
    <cellStyle name="Обычный 24 47" xfId="2837"/>
    <cellStyle name="Обычный 24 47 2" xfId="3687"/>
    <cellStyle name="Обычный 24 48" xfId="3580"/>
    <cellStyle name="Обычный 24 5" xfId="2838"/>
    <cellStyle name="Обычный 24 5 2" xfId="2839"/>
    <cellStyle name="Обычный 24 5 2 2" xfId="3689"/>
    <cellStyle name="Обычный 24 5 3" xfId="2840"/>
    <cellStyle name="Обычный 24 5 3 2" xfId="3690"/>
    <cellStyle name="Обычный 24 5 4" xfId="3688"/>
    <cellStyle name="Обычный 24 6" xfId="2841"/>
    <cellStyle name="Обычный 24 6 2" xfId="2842"/>
    <cellStyle name="Обычный 24 6 2 2" xfId="3692"/>
    <cellStyle name="Обычный 24 6 3" xfId="2843"/>
    <cellStyle name="Обычный 24 6 3 2" xfId="3693"/>
    <cellStyle name="Обычный 24 6 4" xfId="3691"/>
    <cellStyle name="Обычный 24 7" xfId="2844"/>
    <cellStyle name="Обычный 24 7 2" xfId="2845"/>
    <cellStyle name="Обычный 24 7 2 2" xfId="3695"/>
    <cellStyle name="Обычный 24 7 3" xfId="2846"/>
    <cellStyle name="Обычный 24 7 3 2" xfId="3696"/>
    <cellStyle name="Обычный 24 7 4" xfId="3694"/>
    <cellStyle name="Обычный 24 8" xfId="2847"/>
    <cellStyle name="Обычный 24 8 2" xfId="2848"/>
    <cellStyle name="Обычный 24 8 2 2" xfId="3698"/>
    <cellStyle name="Обычный 24 8 3" xfId="2849"/>
    <cellStyle name="Обычный 24 8 3 2" xfId="3699"/>
    <cellStyle name="Обычный 24 8 4" xfId="3697"/>
    <cellStyle name="Обычный 24 9" xfId="2850"/>
    <cellStyle name="Обычный 24 9 2" xfId="2851"/>
    <cellStyle name="Обычный 24 9 2 2" xfId="3701"/>
    <cellStyle name="Обычный 24 9 3" xfId="2852"/>
    <cellStyle name="Обычный 24 9 3 2" xfId="3702"/>
    <cellStyle name="Обычный 24 9 4" xfId="3700"/>
    <cellStyle name="Обычный 25" xfId="2853"/>
    <cellStyle name="Обычный 25 2" xfId="3703"/>
    <cellStyle name="Обычный 26" xfId="2854"/>
    <cellStyle name="Обычный 26 2" xfId="3704"/>
    <cellStyle name="Обычный 27" xfId="2855"/>
    <cellStyle name="Обычный 27 2" xfId="3705"/>
    <cellStyle name="Обычный 28" xfId="2856"/>
    <cellStyle name="Обычный 28 2" xfId="3706"/>
    <cellStyle name="Обычный 29" xfId="2857"/>
    <cellStyle name="Обычный 29 2" xfId="3707"/>
    <cellStyle name="Обычный 3" xfId="2858"/>
    <cellStyle name="Обычный 3 10" xfId="2859"/>
    <cellStyle name="Обычный 3 11" xfId="2860"/>
    <cellStyle name="Обычный 3 12" xfId="3708"/>
    <cellStyle name="Обычный 3 2" xfId="2861"/>
    <cellStyle name="Обычный 3 2 2" xfId="2862"/>
    <cellStyle name="Обычный 3 2 2 2" xfId="2863"/>
    <cellStyle name="Обычный 3 2 2 3" xfId="2864"/>
    <cellStyle name="Обычный 3 2 2 4" xfId="3709"/>
    <cellStyle name="Обычный 3 2 3" xfId="2865"/>
    <cellStyle name="Обычный 3 2 3 2" xfId="3710"/>
    <cellStyle name="Обычный 3 3" xfId="2866"/>
    <cellStyle name="Обычный 3 4" xfId="2867"/>
    <cellStyle name="Обычный 3 5" xfId="2868"/>
    <cellStyle name="Обычный 3 5 2" xfId="2869"/>
    <cellStyle name="Обычный 3 5 2 2" xfId="3712"/>
    <cellStyle name="Обычный 3 5 3" xfId="2870"/>
    <cellStyle name="Обычный 3 5 3 2" xfId="3713"/>
    <cellStyle name="Обычный 3 5 4" xfId="3711"/>
    <cellStyle name="Обычный 3 6" xfId="2871"/>
    <cellStyle name="Обычный 3 6 2" xfId="3714"/>
    <cellStyle name="Обычный 3 7" xfId="2872"/>
    <cellStyle name="Обычный 3 7 2" xfId="3715"/>
    <cellStyle name="Обычный 3 8" xfId="2873"/>
    <cellStyle name="Обычный 3 9" xfId="2874"/>
    <cellStyle name="Обычный 30" xfId="2875"/>
    <cellStyle name="Обычный 30 2" xfId="3716"/>
    <cellStyle name="Обычный 31" xfId="2876"/>
    <cellStyle name="Обычный 31 2" xfId="3717"/>
    <cellStyle name="Обычный 32" xfId="2877"/>
    <cellStyle name="Обычный 32 2" xfId="3718"/>
    <cellStyle name="Обычный 33" xfId="2878"/>
    <cellStyle name="Обычный 33 2" xfId="3719"/>
    <cellStyle name="Обычный 34" xfId="2879"/>
    <cellStyle name="Обычный 34 2" xfId="3720"/>
    <cellStyle name="Обычный 35" xfId="2880"/>
    <cellStyle name="Обычный 35 2" xfId="3721"/>
    <cellStyle name="Обычный 36" xfId="3332"/>
    <cellStyle name="Обычный 36 2" xfId="3728"/>
    <cellStyle name="Обычный 37" xfId="3333"/>
    <cellStyle name="Обычный 37 2" xfId="3729"/>
    <cellStyle name="Обычный 38" xfId="3334"/>
    <cellStyle name="Обычный 38 2" xfId="3730"/>
    <cellStyle name="Обычный 39" xfId="2881"/>
    <cellStyle name="Обычный 39 2" xfId="3722"/>
    <cellStyle name="Обычный 4" xfId="2882"/>
    <cellStyle name="Обычный 4 2" xfId="2883"/>
    <cellStyle name="Обычный 4 3" xfId="2884"/>
    <cellStyle name="Обычный 4 4" xfId="2885"/>
    <cellStyle name="Обычный 4 5" xfId="2886"/>
    <cellStyle name="Обычный 4 5 2" xfId="3724"/>
    <cellStyle name="Обычный 4 6" xfId="2887"/>
    <cellStyle name="Обычный 4 6 2" xfId="3725"/>
    <cellStyle name="Обычный 4 7" xfId="3723"/>
    <cellStyle name="Обычный 40" xfId="3336"/>
    <cellStyle name="Обычный 40 2" xfId="3732"/>
    <cellStyle name="Обычный 41" xfId="3338"/>
    <cellStyle name="Обычный 41 2" xfId="3734"/>
    <cellStyle name="Обычный 42" xfId="3339"/>
    <cellStyle name="Обычный 42 2" xfId="3735"/>
    <cellStyle name="Обычный 43" xfId="3340"/>
    <cellStyle name="Обычный 43 2" xfId="3736"/>
    <cellStyle name="Обычный 44" xfId="3341"/>
    <cellStyle name="Обычный 44 2" xfId="3737"/>
    <cellStyle name="Обычный 45" xfId="3343"/>
    <cellStyle name="Обычный 45 2" xfId="3739"/>
    <cellStyle name="Обычный 46" xfId="3344"/>
    <cellStyle name="Обычный 46 2" xfId="3740"/>
    <cellStyle name="Обычный 47" xfId="3345"/>
    <cellStyle name="Обычный 47 2" xfId="3741"/>
    <cellStyle name="Обычный 48" xfId="3347"/>
    <cellStyle name="Обычный 48 2" xfId="3743"/>
    <cellStyle name="Обычный 49" xfId="3348"/>
    <cellStyle name="Обычный 49 2" xfId="3744"/>
    <cellStyle name="Обычный 5" xfId="2888"/>
    <cellStyle name="Обычный 5 2" xfId="2889"/>
    <cellStyle name="Обычный 5 3" xfId="2890"/>
    <cellStyle name="Обычный 50" xfId="3349"/>
    <cellStyle name="Обычный 50 2" xfId="3745"/>
    <cellStyle name="Обычный 51" xfId="3351"/>
    <cellStyle name="Обычный 51 2" xfId="3747"/>
    <cellStyle name="Обычный 52" xfId="3353"/>
    <cellStyle name="Обычный 52 2" xfId="3749"/>
    <cellStyle name="Обычный 53" xfId="3355"/>
    <cellStyle name="Обычный 53 2" xfId="3751"/>
    <cellStyle name="Обычный 54" xfId="3356"/>
    <cellStyle name="Обычный 54 2" xfId="3752"/>
    <cellStyle name="Обычный 55" xfId="3357"/>
    <cellStyle name="Обычный 55 2" xfId="3753"/>
    <cellStyle name="Обычный 56" xfId="3359"/>
    <cellStyle name="Обычный 56 2" xfId="3755"/>
    <cellStyle name="Обычный 57" xfId="3360"/>
    <cellStyle name="Обычный 57 2" xfId="3756"/>
    <cellStyle name="Обычный 58" xfId="3362"/>
    <cellStyle name="Обычный 58 2" xfId="3758"/>
    <cellStyle name="Обычный 59" xfId="3363"/>
    <cellStyle name="Обычный 59 2" xfId="3759"/>
    <cellStyle name="Обычный 6" xfId="2891"/>
    <cellStyle name="Обычный 6 2" xfId="2892"/>
    <cellStyle name="Обычный 6 3" xfId="2893"/>
    <cellStyle name="Обычный 60" xfId="3364"/>
    <cellStyle name="Обычный 60 2" xfId="3373"/>
    <cellStyle name="Обычный 60 2 2" xfId="3769"/>
    <cellStyle name="Обычный 60 3" xfId="3760"/>
    <cellStyle name="Обычный 61" xfId="3366"/>
    <cellStyle name="Обычный 61 2" xfId="3762"/>
    <cellStyle name="Обычный 62" xfId="3367"/>
    <cellStyle name="Обычный 62 2" xfId="3763"/>
    <cellStyle name="Обычный 63" xfId="3368"/>
    <cellStyle name="Обычный 63 2" xfId="3764"/>
    <cellStyle name="Обычный 64" xfId="3370"/>
    <cellStyle name="Обычный 64 2" xfId="3766"/>
    <cellStyle name="Обычный 65" xfId="3371"/>
    <cellStyle name="Обычный 65 2" xfId="3767"/>
    <cellStyle name="Обычный 66" xfId="3374"/>
    <cellStyle name="Обычный 66 2" xfId="3770"/>
    <cellStyle name="Обычный 67" xfId="3376"/>
    <cellStyle name="Обычный 67 2" xfId="3772"/>
    <cellStyle name="Обычный 68" xfId="3377"/>
    <cellStyle name="Обычный 68 2" xfId="3773"/>
    <cellStyle name="Обычный 69" xfId="3379"/>
    <cellStyle name="Обычный 69 2" xfId="3775"/>
    <cellStyle name="Обычный 7" xfId="2894"/>
    <cellStyle name="Обычный 7 2" xfId="2895"/>
    <cellStyle name="Обычный 7 3" xfId="2896"/>
    <cellStyle name="Обычный 70" xfId="3380"/>
    <cellStyle name="Обычный 70 2" xfId="3776"/>
    <cellStyle name="Обычный 71" xfId="3381"/>
    <cellStyle name="Обычный 71 2" xfId="3777"/>
    <cellStyle name="Обычный 72" xfId="3383"/>
    <cellStyle name="Обычный 72 2" xfId="3779"/>
    <cellStyle name="Обычный 73" xfId="3384"/>
    <cellStyle name="Обычный 73 2" xfId="3780"/>
    <cellStyle name="Обычный 74" xfId="3386"/>
    <cellStyle name="Обычный 74 2" xfId="3782"/>
    <cellStyle name="Обычный 75" xfId="3387"/>
    <cellStyle name="Обычный 75 2" xfId="3783"/>
    <cellStyle name="Обычный 76" xfId="3388"/>
    <cellStyle name="Обычный 76 2" xfId="3784"/>
    <cellStyle name="Обычный 77" xfId="3389"/>
    <cellStyle name="Обычный 77 2" xfId="3785"/>
    <cellStyle name="Обычный 78" xfId="3390"/>
    <cellStyle name="Обычный 78 2" xfId="3786"/>
    <cellStyle name="Обычный 79" xfId="3392"/>
    <cellStyle name="Обычный 79 2" xfId="3788"/>
    <cellStyle name="Обычный 8" xfId="2897"/>
    <cellStyle name="Обычный 8 2" xfId="3726"/>
    <cellStyle name="Обычный 80" xfId="3393"/>
    <cellStyle name="Обычный 80 2" xfId="3789"/>
    <cellStyle name="Обычный 81" xfId="3394"/>
    <cellStyle name="Обычный 81 2" xfId="3790"/>
    <cellStyle name="Обычный 82" xfId="3396"/>
    <cellStyle name="Обычный 82 2" xfId="3792"/>
    <cellStyle name="Обычный 83" xfId="3397"/>
    <cellStyle name="Обычный 83 2" xfId="3793"/>
    <cellStyle name="Обычный 84" xfId="3399"/>
    <cellStyle name="Обычный 84 2" xfId="3795"/>
    <cellStyle name="Обычный 85" xfId="3400"/>
    <cellStyle name="Обычный 85 2" xfId="3796"/>
    <cellStyle name="Обычный 86" xfId="3401"/>
    <cellStyle name="Обычный 86 2" xfId="3797"/>
    <cellStyle name="Обычный 87" xfId="3402"/>
    <cellStyle name="Обычный 87 2" xfId="3798"/>
    <cellStyle name="Обычный 88" xfId="3404"/>
    <cellStyle name="Обычный 88 2" xfId="3800"/>
    <cellStyle name="Обычный 89" xfId="3405"/>
    <cellStyle name="Обычный 89 2" xfId="3801"/>
    <cellStyle name="Обычный 9" xfId="2898"/>
    <cellStyle name="Обычный 9 2" xfId="3727"/>
    <cellStyle name="Обычный 90" xfId="3406"/>
    <cellStyle name="Обычный 90 2" xfId="3802"/>
    <cellStyle name="Обычный 91" xfId="3407"/>
    <cellStyle name="Обычный 91 2" xfId="3803"/>
    <cellStyle name="Обычный 92" xfId="3408"/>
    <cellStyle name="Обычный 92 2" xfId="3804"/>
    <cellStyle name="Обычный 93" xfId="3409"/>
    <cellStyle name="Обычный 93 2" xfId="3805"/>
    <cellStyle name="Обычный 94" xfId="3410"/>
    <cellStyle name="Обычный 94 2" xfId="3806"/>
    <cellStyle name="Обычный 95" xfId="3411"/>
    <cellStyle name="Обычный 95 2" xfId="3807"/>
    <cellStyle name="Обычный 96" xfId="3412"/>
    <cellStyle name="Обычный 96 2" xfId="3808"/>
    <cellStyle name="Обычный 97" xfId="3413"/>
    <cellStyle name="Обычный 97 2" xfId="3809"/>
    <cellStyle name="Обычный 98" xfId="3414"/>
    <cellStyle name="Обычный 98 2" xfId="3810"/>
    <cellStyle name="Обычный 99" xfId="3415"/>
    <cellStyle name="Обычный 99 2" xfId="3811"/>
    <cellStyle name="Отдельная ячейка" xfId="2899"/>
    <cellStyle name="Отдельная ячейка - константа" xfId="2900"/>
    <cellStyle name="Отдельная ячейка - константа [печать]" xfId="2901"/>
    <cellStyle name="Отдельная ячейка - константа [печать] 2" xfId="2902"/>
    <cellStyle name="Отдельная ячейка - константа [печать] 3" xfId="2903"/>
    <cellStyle name="Отдельная ячейка - константа [печать] 4" xfId="2904"/>
    <cellStyle name="Отдельная ячейка - константа [печать] 5" xfId="2905"/>
    <cellStyle name="Отдельная ячейка - константа [печать] 6" xfId="2906"/>
    <cellStyle name="Отдельная ячейка - константа 2" xfId="2907"/>
    <cellStyle name="Отдельная ячейка - константа 3" xfId="2908"/>
    <cellStyle name="Отдельная ячейка - константа 4" xfId="2909"/>
    <cellStyle name="Отдельная ячейка - константа 5" xfId="2910"/>
    <cellStyle name="Отдельная ячейка - константа 6" xfId="2911"/>
    <cellStyle name="Отдельная ячейка [печать]" xfId="2912"/>
    <cellStyle name="Отдельная ячейка [печать] 2" xfId="2913"/>
    <cellStyle name="Отдельная ячейка [печать] 3" xfId="2914"/>
    <cellStyle name="Отдельная ячейка [печать] 4" xfId="2915"/>
    <cellStyle name="Отдельная ячейка [печать] 5" xfId="2916"/>
    <cellStyle name="Отдельная ячейка [печать] 6" xfId="2917"/>
    <cellStyle name="Отдельная ячейка 2" xfId="2918"/>
    <cellStyle name="Отдельная ячейка 3" xfId="2919"/>
    <cellStyle name="Отдельная ячейка 4" xfId="2920"/>
    <cellStyle name="Отдельная ячейка 5" xfId="2921"/>
    <cellStyle name="Отдельная ячейка 6" xfId="2922"/>
    <cellStyle name="Отдельная ячейка-результат" xfId="2923"/>
    <cellStyle name="Отдельная ячейка-результат [печать]" xfId="2924"/>
    <cellStyle name="Отдельная ячейка-результат [печать] 2" xfId="2925"/>
    <cellStyle name="Отдельная ячейка-результат [печать] 3" xfId="2926"/>
    <cellStyle name="Отдельная ячейка-результат [печать] 4" xfId="2927"/>
    <cellStyle name="Отдельная ячейка-результат [печать] 5" xfId="2928"/>
    <cellStyle name="Отдельная ячейка-результат [печать] 6" xfId="2929"/>
    <cellStyle name="Отдельная ячейка-результат 2" xfId="2930"/>
    <cellStyle name="Отдельная ячейка-результат 3" xfId="2931"/>
    <cellStyle name="Отдельная ячейка-результат 4" xfId="2932"/>
    <cellStyle name="Отдельная ячейка-результат 5" xfId="2933"/>
    <cellStyle name="Отдельная ячейка-результат 6" xfId="2934"/>
    <cellStyle name="Плохой 10" xfId="2935"/>
    <cellStyle name="Плохой 11" xfId="2936"/>
    <cellStyle name="Плохой 12" xfId="2937"/>
    <cellStyle name="Плохой 13" xfId="2938"/>
    <cellStyle name="Плохой 14" xfId="2939"/>
    <cellStyle name="Плохой 15" xfId="2940"/>
    <cellStyle name="Плохой 16" xfId="2941"/>
    <cellStyle name="Плохой 17" xfId="2942"/>
    <cellStyle name="Плохой 18" xfId="2943"/>
    <cellStyle name="Плохой 19" xfId="2944"/>
    <cellStyle name="Плохой 2" xfId="2945"/>
    <cellStyle name="Плохой 20" xfId="2946"/>
    <cellStyle name="Плохой 21" xfId="2947"/>
    <cellStyle name="Плохой 22" xfId="2948"/>
    <cellStyle name="Плохой 23" xfId="2949"/>
    <cellStyle name="Плохой 24" xfId="2950"/>
    <cellStyle name="Плохой 25" xfId="2951"/>
    <cellStyle name="Плохой 26" xfId="2952"/>
    <cellStyle name="Плохой 27" xfId="2953"/>
    <cellStyle name="Плохой 28" xfId="2954"/>
    <cellStyle name="Плохой 29" xfId="2955"/>
    <cellStyle name="Плохой 3" xfId="2956"/>
    <cellStyle name="Плохой 30" xfId="2957"/>
    <cellStyle name="Плохой 31" xfId="2958"/>
    <cellStyle name="Плохой 32" xfId="2959"/>
    <cellStyle name="Плохой 33" xfId="2960"/>
    <cellStyle name="Плохой 34" xfId="2961"/>
    <cellStyle name="Плохой 35" xfId="2962"/>
    <cellStyle name="Плохой 36" xfId="2963"/>
    <cellStyle name="Плохой 37" xfId="2964"/>
    <cellStyle name="Плохой 38" xfId="2965"/>
    <cellStyle name="Плохой 39" xfId="2966"/>
    <cellStyle name="Плохой 4" xfId="2967"/>
    <cellStyle name="Плохой 40" xfId="2968"/>
    <cellStyle name="Плохой 41" xfId="2969"/>
    <cellStyle name="Плохой 42" xfId="2970"/>
    <cellStyle name="Плохой 43" xfId="2971"/>
    <cellStyle name="Плохой 44" xfId="2972"/>
    <cellStyle name="Плохой 45" xfId="2973"/>
    <cellStyle name="Плохой 46" xfId="2974"/>
    <cellStyle name="Плохой 47" xfId="2975"/>
    <cellStyle name="Плохой 48" xfId="2976"/>
    <cellStyle name="Плохой 49" xfId="2977"/>
    <cellStyle name="Плохой 5" xfId="2978"/>
    <cellStyle name="Плохой 50" xfId="2979"/>
    <cellStyle name="Плохой 51" xfId="2980"/>
    <cellStyle name="Плохой 52" xfId="2981"/>
    <cellStyle name="Плохой 53" xfId="2982"/>
    <cellStyle name="Плохой 54" xfId="2983"/>
    <cellStyle name="Плохой 55" xfId="2984"/>
    <cellStyle name="Плохой 56" xfId="2985"/>
    <cellStyle name="Плохой 57" xfId="2986"/>
    <cellStyle name="Плохой 58" xfId="2987"/>
    <cellStyle name="Плохой 59" xfId="2988"/>
    <cellStyle name="Плохой 6" xfId="2989"/>
    <cellStyle name="Плохой 60" xfId="2990"/>
    <cellStyle name="Плохой 61" xfId="2991"/>
    <cellStyle name="Плохой 62" xfId="2992"/>
    <cellStyle name="Плохой 63" xfId="2993"/>
    <cellStyle name="Плохой 64" xfId="2994"/>
    <cellStyle name="Плохой 7" xfId="2995"/>
    <cellStyle name="Плохой 8" xfId="2996"/>
    <cellStyle name="Плохой 9" xfId="2997"/>
    <cellStyle name="Пояснение 10" xfId="2998"/>
    <cellStyle name="Пояснение 11" xfId="2999"/>
    <cellStyle name="Пояснение 12" xfId="3000"/>
    <cellStyle name="Пояснение 13" xfId="3001"/>
    <cellStyle name="Пояснение 14" xfId="3002"/>
    <cellStyle name="Пояснение 15" xfId="3003"/>
    <cellStyle name="Пояснение 16" xfId="3004"/>
    <cellStyle name="Пояснение 17" xfId="3005"/>
    <cellStyle name="Пояснение 18" xfId="3006"/>
    <cellStyle name="Пояснение 19" xfId="3007"/>
    <cellStyle name="Пояснение 2" xfId="3008"/>
    <cellStyle name="Пояснение 20" xfId="3009"/>
    <cellStyle name="Пояснение 21" xfId="3010"/>
    <cellStyle name="Пояснение 22" xfId="3011"/>
    <cellStyle name="Пояснение 23" xfId="3012"/>
    <cellStyle name="Пояснение 24" xfId="3013"/>
    <cellStyle name="Пояснение 25" xfId="3014"/>
    <cellStyle name="Пояснение 26" xfId="3015"/>
    <cellStyle name="Пояснение 27" xfId="3016"/>
    <cellStyle name="Пояснение 28" xfId="3017"/>
    <cellStyle name="Пояснение 29" xfId="3018"/>
    <cellStyle name="Пояснение 3" xfId="3019"/>
    <cellStyle name="Пояснение 30" xfId="3020"/>
    <cellStyle name="Пояснение 31" xfId="3021"/>
    <cellStyle name="Пояснение 32" xfId="3022"/>
    <cellStyle name="Пояснение 33" xfId="3023"/>
    <cellStyle name="Пояснение 34" xfId="3024"/>
    <cellStyle name="Пояснение 35" xfId="3025"/>
    <cellStyle name="Пояснение 36" xfId="3026"/>
    <cellStyle name="Пояснение 37" xfId="3027"/>
    <cellStyle name="Пояснение 38" xfId="3028"/>
    <cellStyle name="Пояснение 39" xfId="3029"/>
    <cellStyle name="Пояснение 4" xfId="3030"/>
    <cellStyle name="Пояснение 40" xfId="3031"/>
    <cellStyle name="Пояснение 41" xfId="3032"/>
    <cellStyle name="Пояснение 42" xfId="3033"/>
    <cellStyle name="Пояснение 43" xfId="3034"/>
    <cellStyle name="Пояснение 44" xfId="3035"/>
    <cellStyle name="Пояснение 45" xfId="3036"/>
    <cellStyle name="Пояснение 46" xfId="3037"/>
    <cellStyle name="Пояснение 47" xfId="3038"/>
    <cellStyle name="Пояснение 48" xfId="3039"/>
    <cellStyle name="Пояснение 49" xfId="3040"/>
    <cellStyle name="Пояснение 5" xfId="3041"/>
    <cellStyle name="Пояснение 50" xfId="3042"/>
    <cellStyle name="Пояснение 51" xfId="3043"/>
    <cellStyle name="Пояснение 52" xfId="3044"/>
    <cellStyle name="Пояснение 53" xfId="3045"/>
    <cellStyle name="Пояснение 54" xfId="3046"/>
    <cellStyle name="Пояснение 55" xfId="3047"/>
    <cellStyle name="Пояснение 56" xfId="3048"/>
    <cellStyle name="Пояснение 57" xfId="3049"/>
    <cellStyle name="Пояснение 58" xfId="3050"/>
    <cellStyle name="Пояснение 59" xfId="3051"/>
    <cellStyle name="Пояснение 6" xfId="3052"/>
    <cellStyle name="Пояснение 60" xfId="3053"/>
    <cellStyle name="Пояснение 61" xfId="3054"/>
    <cellStyle name="Пояснение 62" xfId="3055"/>
    <cellStyle name="Пояснение 63" xfId="3056"/>
    <cellStyle name="Пояснение 64" xfId="3057"/>
    <cellStyle name="Пояснение 7" xfId="3058"/>
    <cellStyle name="Пояснение 8" xfId="3059"/>
    <cellStyle name="Пояснение 9" xfId="3060"/>
    <cellStyle name="Примечание 10" xfId="3061"/>
    <cellStyle name="Примечание 11" xfId="3062"/>
    <cellStyle name="Примечание 12" xfId="3063"/>
    <cellStyle name="Примечание 13" xfId="3064"/>
    <cellStyle name="Примечание 14" xfId="3065"/>
    <cellStyle name="Примечание 15" xfId="3066"/>
    <cellStyle name="Примечание 16" xfId="3067"/>
    <cellStyle name="Примечание 17" xfId="3068"/>
    <cellStyle name="Примечание 18" xfId="3069"/>
    <cellStyle name="Примечание 19" xfId="3070"/>
    <cellStyle name="Примечание 2" xfId="3071"/>
    <cellStyle name="Примечание 20" xfId="3072"/>
    <cellStyle name="Примечание 21" xfId="3073"/>
    <cellStyle name="Примечание 22" xfId="3074"/>
    <cellStyle name="Примечание 23" xfId="3075"/>
    <cellStyle name="Примечание 24" xfId="3076"/>
    <cellStyle name="Примечание 25" xfId="3077"/>
    <cellStyle name="Примечание 26" xfId="3078"/>
    <cellStyle name="Примечание 27" xfId="3079"/>
    <cellStyle name="Примечание 28" xfId="3080"/>
    <cellStyle name="Примечание 29" xfId="3081"/>
    <cellStyle name="Примечание 3" xfId="3082"/>
    <cellStyle name="Примечание 30" xfId="3083"/>
    <cellStyle name="Примечание 31" xfId="3084"/>
    <cellStyle name="Примечание 32" xfId="3085"/>
    <cellStyle name="Примечание 33" xfId="3086"/>
    <cellStyle name="Примечание 34" xfId="3087"/>
    <cellStyle name="Примечание 35" xfId="3088"/>
    <cellStyle name="Примечание 36" xfId="3089"/>
    <cellStyle name="Примечание 37" xfId="3090"/>
    <cellStyle name="Примечание 38" xfId="3091"/>
    <cellStyle name="Примечание 39" xfId="3092"/>
    <cellStyle name="Примечание 4" xfId="3093"/>
    <cellStyle name="Примечание 40" xfId="3094"/>
    <cellStyle name="Примечание 41" xfId="3095"/>
    <cellStyle name="Примечание 42" xfId="3096"/>
    <cellStyle name="Примечание 43" xfId="3097"/>
    <cellStyle name="Примечание 44" xfId="3098"/>
    <cellStyle name="Примечание 45" xfId="3099"/>
    <cellStyle name="Примечание 46" xfId="3100"/>
    <cellStyle name="Примечание 47" xfId="3101"/>
    <cellStyle name="Примечание 48" xfId="3102"/>
    <cellStyle name="Примечание 49" xfId="3103"/>
    <cellStyle name="Примечание 5" xfId="3104"/>
    <cellStyle name="Примечание 50" xfId="3105"/>
    <cellStyle name="Примечание 51" xfId="3106"/>
    <cellStyle name="Примечание 52" xfId="3107"/>
    <cellStyle name="Примечание 53" xfId="3108"/>
    <cellStyle name="Примечание 54" xfId="3109"/>
    <cellStyle name="Примечание 55" xfId="3110"/>
    <cellStyle name="Примечание 56" xfId="3111"/>
    <cellStyle name="Примечание 57" xfId="3112"/>
    <cellStyle name="Примечание 58" xfId="3113"/>
    <cellStyle name="Примечание 59" xfId="3114"/>
    <cellStyle name="Примечание 6" xfId="3115"/>
    <cellStyle name="Примечание 60" xfId="3116"/>
    <cellStyle name="Примечание 61" xfId="3117"/>
    <cellStyle name="Примечание 62" xfId="3118"/>
    <cellStyle name="Примечание 63" xfId="3119"/>
    <cellStyle name="Примечание 64" xfId="3120"/>
    <cellStyle name="Примечание 7" xfId="3121"/>
    <cellStyle name="Примечание 8" xfId="3122"/>
    <cellStyle name="Примечание 9" xfId="3123"/>
    <cellStyle name="Свойства элементов измерения" xfId="3124"/>
    <cellStyle name="Свойства элементов измерения [печать]" xfId="3125"/>
    <cellStyle name="Свойства элементов измерения [печать] 2" xfId="3126"/>
    <cellStyle name="Свойства элементов измерения [печать] 3" xfId="3127"/>
    <cellStyle name="Свойства элементов измерения [печать] 4" xfId="3128"/>
    <cellStyle name="Свойства элементов измерения [печать] 5" xfId="3129"/>
    <cellStyle name="Свойства элементов измерения [печать] 6" xfId="3130"/>
    <cellStyle name="Связанная ячейка 10" xfId="3131"/>
    <cellStyle name="Связанная ячейка 11" xfId="3132"/>
    <cellStyle name="Связанная ячейка 12" xfId="3133"/>
    <cellStyle name="Связанная ячейка 13" xfId="3134"/>
    <cellStyle name="Связанная ячейка 14" xfId="3135"/>
    <cellStyle name="Связанная ячейка 15" xfId="3136"/>
    <cellStyle name="Связанная ячейка 16" xfId="3137"/>
    <cellStyle name="Связанная ячейка 17" xfId="3138"/>
    <cellStyle name="Связанная ячейка 18" xfId="3139"/>
    <cellStyle name="Связанная ячейка 19" xfId="3140"/>
    <cellStyle name="Связанная ячейка 2" xfId="3141"/>
    <cellStyle name="Связанная ячейка 20" xfId="3142"/>
    <cellStyle name="Связанная ячейка 21" xfId="3143"/>
    <cellStyle name="Связанная ячейка 22" xfId="3144"/>
    <cellStyle name="Связанная ячейка 23" xfId="3145"/>
    <cellStyle name="Связанная ячейка 24" xfId="3146"/>
    <cellStyle name="Связанная ячейка 25" xfId="3147"/>
    <cellStyle name="Связанная ячейка 26" xfId="3148"/>
    <cellStyle name="Связанная ячейка 27" xfId="3149"/>
    <cellStyle name="Связанная ячейка 28" xfId="3150"/>
    <cellStyle name="Связанная ячейка 29" xfId="3151"/>
    <cellStyle name="Связанная ячейка 3" xfId="3152"/>
    <cellStyle name="Связанная ячейка 30" xfId="3153"/>
    <cellStyle name="Связанная ячейка 31" xfId="3154"/>
    <cellStyle name="Связанная ячейка 32" xfId="3155"/>
    <cellStyle name="Связанная ячейка 33" xfId="3156"/>
    <cellStyle name="Связанная ячейка 34" xfId="3157"/>
    <cellStyle name="Связанная ячейка 35" xfId="3158"/>
    <cellStyle name="Связанная ячейка 36" xfId="3159"/>
    <cellStyle name="Связанная ячейка 37" xfId="3160"/>
    <cellStyle name="Связанная ячейка 38" xfId="3161"/>
    <cellStyle name="Связанная ячейка 39" xfId="3162"/>
    <cellStyle name="Связанная ячейка 4" xfId="3163"/>
    <cellStyle name="Связанная ячейка 40" xfId="3164"/>
    <cellStyle name="Связанная ячейка 41" xfId="3165"/>
    <cellStyle name="Связанная ячейка 42" xfId="3166"/>
    <cellStyle name="Связанная ячейка 43" xfId="3167"/>
    <cellStyle name="Связанная ячейка 44" xfId="3168"/>
    <cellStyle name="Связанная ячейка 45" xfId="3169"/>
    <cellStyle name="Связанная ячейка 46" xfId="3170"/>
    <cellStyle name="Связанная ячейка 47" xfId="3171"/>
    <cellStyle name="Связанная ячейка 48" xfId="3172"/>
    <cellStyle name="Связанная ячейка 49" xfId="3173"/>
    <cellStyle name="Связанная ячейка 5" xfId="3174"/>
    <cellStyle name="Связанная ячейка 50" xfId="3175"/>
    <cellStyle name="Связанная ячейка 51" xfId="3176"/>
    <cellStyle name="Связанная ячейка 52" xfId="3177"/>
    <cellStyle name="Связанная ячейка 53" xfId="3178"/>
    <cellStyle name="Связанная ячейка 54" xfId="3179"/>
    <cellStyle name="Связанная ячейка 55" xfId="3180"/>
    <cellStyle name="Связанная ячейка 56" xfId="3181"/>
    <cellStyle name="Связанная ячейка 57" xfId="3182"/>
    <cellStyle name="Связанная ячейка 58" xfId="3183"/>
    <cellStyle name="Связанная ячейка 59" xfId="3184"/>
    <cellStyle name="Связанная ячейка 6" xfId="3185"/>
    <cellStyle name="Связанная ячейка 60" xfId="3186"/>
    <cellStyle name="Связанная ячейка 61" xfId="3187"/>
    <cellStyle name="Связанная ячейка 62" xfId="3188"/>
    <cellStyle name="Связанная ячейка 63" xfId="3189"/>
    <cellStyle name="Связанная ячейка 64" xfId="3190"/>
    <cellStyle name="Связанная ячейка 7" xfId="3191"/>
    <cellStyle name="Связанная ячейка 8" xfId="3192"/>
    <cellStyle name="Связанная ячейка 9" xfId="3193"/>
    <cellStyle name="Текст предупреждения 10" xfId="3194"/>
    <cellStyle name="Текст предупреждения 11" xfId="3195"/>
    <cellStyle name="Текст предупреждения 12" xfId="3196"/>
    <cellStyle name="Текст предупреждения 13" xfId="3197"/>
    <cellStyle name="Текст предупреждения 14" xfId="3198"/>
    <cellStyle name="Текст предупреждения 15" xfId="3199"/>
    <cellStyle name="Текст предупреждения 16" xfId="3200"/>
    <cellStyle name="Текст предупреждения 17" xfId="3201"/>
    <cellStyle name="Текст предупреждения 18" xfId="3202"/>
    <cellStyle name="Текст предупреждения 19" xfId="3203"/>
    <cellStyle name="Текст предупреждения 2" xfId="3204"/>
    <cellStyle name="Текст предупреждения 20" xfId="3205"/>
    <cellStyle name="Текст предупреждения 21" xfId="3206"/>
    <cellStyle name="Текст предупреждения 22" xfId="3207"/>
    <cellStyle name="Текст предупреждения 23" xfId="3208"/>
    <cellStyle name="Текст предупреждения 24" xfId="3209"/>
    <cellStyle name="Текст предупреждения 25" xfId="3210"/>
    <cellStyle name="Текст предупреждения 26" xfId="3211"/>
    <cellStyle name="Текст предупреждения 27" xfId="3212"/>
    <cellStyle name="Текст предупреждения 28" xfId="3213"/>
    <cellStyle name="Текст предупреждения 29" xfId="3214"/>
    <cellStyle name="Текст предупреждения 3" xfId="3215"/>
    <cellStyle name="Текст предупреждения 30" xfId="3216"/>
    <cellStyle name="Текст предупреждения 31" xfId="3217"/>
    <cellStyle name="Текст предупреждения 32" xfId="3218"/>
    <cellStyle name="Текст предупреждения 33" xfId="3219"/>
    <cellStyle name="Текст предупреждения 34" xfId="3220"/>
    <cellStyle name="Текст предупреждения 35" xfId="3221"/>
    <cellStyle name="Текст предупреждения 36" xfId="3222"/>
    <cellStyle name="Текст предупреждения 37" xfId="3223"/>
    <cellStyle name="Текст предупреждения 38" xfId="3224"/>
    <cellStyle name="Текст предупреждения 39" xfId="3225"/>
    <cellStyle name="Текст предупреждения 4" xfId="3226"/>
    <cellStyle name="Текст предупреждения 40" xfId="3227"/>
    <cellStyle name="Текст предупреждения 41" xfId="3228"/>
    <cellStyle name="Текст предупреждения 42" xfId="3229"/>
    <cellStyle name="Текст предупреждения 43" xfId="3230"/>
    <cellStyle name="Текст предупреждения 44" xfId="3231"/>
    <cellStyle name="Текст предупреждения 45" xfId="3232"/>
    <cellStyle name="Текст предупреждения 46" xfId="3233"/>
    <cellStyle name="Текст предупреждения 47" xfId="3234"/>
    <cellStyle name="Текст предупреждения 48" xfId="3235"/>
    <cellStyle name="Текст предупреждения 49" xfId="3236"/>
    <cellStyle name="Текст предупреждения 5" xfId="3237"/>
    <cellStyle name="Текст предупреждения 50" xfId="3238"/>
    <cellStyle name="Текст предупреждения 51" xfId="3239"/>
    <cellStyle name="Текст предупреждения 52" xfId="3240"/>
    <cellStyle name="Текст предупреждения 53" xfId="3241"/>
    <cellStyle name="Текст предупреждения 54" xfId="3242"/>
    <cellStyle name="Текст предупреждения 55" xfId="3243"/>
    <cellStyle name="Текст предупреждения 56" xfId="3244"/>
    <cellStyle name="Текст предупреждения 57" xfId="3245"/>
    <cellStyle name="Текст предупреждения 58" xfId="3246"/>
    <cellStyle name="Текст предупреждения 59" xfId="3247"/>
    <cellStyle name="Текст предупреждения 6" xfId="3248"/>
    <cellStyle name="Текст предупреждения 60" xfId="3249"/>
    <cellStyle name="Текст предупреждения 61" xfId="3250"/>
    <cellStyle name="Текст предупреждения 62" xfId="3251"/>
    <cellStyle name="Текст предупреждения 63" xfId="3252"/>
    <cellStyle name="Текст предупреждения 64" xfId="3253"/>
    <cellStyle name="Текст предупреждения 7" xfId="3254"/>
    <cellStyle name="Текст предупреждения 8" xfId="3255"/>
    <cellStyle name="Текст предупреждения 9" xfId="3256"/>
    <cellStyle name="Финансовый 2" xfId="3445"/>
    <cellStyle name="Финансовый 3" xfId="2"/>
    <cellStyle name="Хороший 10" xfId="3257"/>
    <cellStyle name="Хороший 11" xfId="3258"/>
    <cellStyle name="Хороший 12" xfId="3259"/>
    <cellStyle name="Хороший 13" xfId="3260"/>
    <cellStyle name="Хороший 14" xfId="3261"/>
    <cellStyle name="Хороший 15" xfId="3262"/>
    <cellStyle name="Хороший 16" xfId="3263"/>
    <cellStyle name="Хороший 17" xfId="3264"/>
    <cellStyle name="Хороший 18" xfId="3265"/>
    <cellStyle name="Хороший 19" xfId="3266"/>
    <cellStyle name="Хороший 2" xfId="3267"/>
    <cellStyle name="Хороший 20" xfId="3268"/>
    <cellStyle name="Хороший 21" xfId="3269"/>
    <cellStyle name="Хороший 22" xfId="3270"/>
    <cellStyle name="Хороший 23" xfId="3271"/>
    <cellStyle name="Хороший 24" xfId="3272"/>
    <cellStyle name="Хороший 25" xfId="3273"/>
    <cellStyle name="Хороший 26" xfId="3274"/>
    <cellStyle name="Хороший 27" xfId="3275"/>
    <cellStyle name="Хороший 28" xfId="3276"/>
    <cellStyle name="Хороший 29" xfId="3277"/>
    <cellStyle name="Хороший 3" xfId="3278"/>
    <cellStyle name="Хороший 30" xfId="3279"/>
    <cellStyle name="Хороший 31" xfId="3280"/>
    <cellStyle name="Хороший 32" xfId="3281"/>
    <cellStyle name="Хороший 33" xfId="3282"/>
    <cellStyle name="Хороший 34" xfId="3283"/>
    <cellStyle name="Хороший 35" xfId="3284"/>
    <cellStyle name="Хороший 36" xfId="3285"/>
    <cellStyle name="Хороший 37" xfId="3286"/>
    <cellStyle name="Хороший 38" xfId="3287"/>
    <cellStyle name="Хороший 39" xfId="3288"/>
    <cellStyle name="Хороший 4" xfId="3289"/>
    <cellStyle name="Хороший 40" xfId="3290"/>
    <cellStyle name="Хороший 41" xfId="3291"/>
    <cellStyle name="Хороший 42" xfId="3292"/>
    <cellStyle name="Хороший 43" xfId="3293"/>
    <cellStyle name="Хороший 44" xfId="3294"/>
    <cellStyle name="Хороший 45" xfId="3295"/>
    <cellStyle name="Хороший 46" xfId="3296"/>
    <cellStyle name="Хороший 47" xfId="3297"/>
    <cellStyle name="Хороший 48" xfId="3298"/>
    <cellStyle name="Хороший 49" xfId="3299"/>
    <cellStyle name="Хороший 5" xfId="3300"/>
    <cellStyle name="Хороший 50" xfId="3301"/>
    <cellStyle name="Хороший 51" xfId="3302"/>
    <cellStyle name="Хороший 52" xfId="3303"/>
    <cellStyle name="Хороший 53" xfId="3304"/>
    <cellStyle name="Хороший 54" xfId="3305"/>
    <cellStyle name="Хороший 55" xfId="3306"/>
    <cellStyle name="Хороший 56" xfId="3307"/>
    <cellStyle name="Хороший 57" xfId="3308"/>
    <cellStyle name="Хороший 58" xfId="3309"/>
    <cellStyle name="Хороший 59" xfId="3310"/>
    <cellStyle name="Хороший 6" xfId="3311"/>
    <cellStyle name="Хороший 60" xfId="3312"/>
    <cellStyle name="Хороший 61" xfId="3313"/>
    <cellStyle name="Хороший 62" xfId="3314"/>
    <cellStyle name="Хороший 63" xfId="3315"/>
    <cellStyle name="Хороший 64" xfId="3316"/>
    <cellStyle name="Хороший 7" xfId="3317"/>
    <cellStyle name="Хороший 8" xfId="3318"/>
    <cellStyle name="Хороший 9" xfId="3319"/>
    <cellStyle name="Элементы осей" xfId="3320"/>
    <cellStyle name="Элементы осей [печать]" xfId="3321"/>
    <cellStyle name="Элементы осей [печать] 2" xfId="3322"/>
    <cellStyle name="Элементы осей [печать] 3" xfId="3323"/>
    <cellStyle name="Элементы осей [печать] 4" xfId="3324"/>
    <cellStyle name="Элементы осей [печать] 5" xfId="3325"/>
    <cellStyle name="Элементы осей [печать] 6" xfId="3326"/>
    <cellStyle name="Элементы осей 2" xfId="3327"/>
    <cellStyle name="Элементы осей 3" xfId="3328"/>
    <cellStyle name="Элементы осей 4" xfId="3329"/>
    <cellStyle name="Элементы осей 5" xfId="3330"/>
    <cellStyle name="Элементы осей 6" xfId="33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N47"/>
  <sheetViews>
    <sheetView tabSelected="1" view="pageBreakPreview" zoomScaleNormal="100" zoomScaleSheetLayoutView="100" workbookViewId="0">
      <selection activeCell="RM1" sqref="RM1"/>
    </sheetView>
  </sheetViews>
  <sheetFormatPr defaultRowHeight="15" x14ac:dyDescent="0.25"/>
  <cols>
    <col min="1" max="1" width="4.140625" style="7" bestFit="1" customWidth="1"/>
    <col min="2" max="2" width="23" style="15" customWidth="1"/>
    <col min="3" max="5" width="13.140625" style="1" bestFit="1" customWidth="1"/>
    <col min="6" max="6" width="12" style="1" bestFit="1" customWidth="1"/>
    <col min="7" max="7" width="10" style="1" bestFit="1" customWidth="1"/>
    <col min="8" max="8" width="11.85546875" style="6" bestFit="1" customWidth="1"/>
    <col min="9" max="9" width="13.5703125" style="6" bestFit="1" customWidth="1"/>
    <col min="10" max="10" width="11.85546875" style="6" bestFit="1" customWidth="1"/>
    <col min="11" max="11" width="10" style="6" bestFit="1" customWidth="1"/>
    <col min="12" max="12" width="9.5703125" style="6" bestFit="1" customWidth="1"/>
    <col min="13" max="13" width="11.85546875" style="15" bestFit="1" customWidth="1"/>
    <col min="14" max="14" width="11.85546875" style="15" customWidth="1"/>
    <col min="15" max="15" width="11.85546875" style="15" bestFit="1" customWidth="1"/>
    <col min="16" max="17" width="10" style="15" bestFit="1" customWidth="1"/>
    <col min="18" max="18" width="10.28515625" style="15" bestFit="1" customWidth="1"/>
    <col min="19" max="20" width="11.85546875" style="15" bestFit="1" customWidth="1"/>
    <col min="21" max="22" width="10" style="15" bestFit="1" customWidth="1"/>
    <col min="23" max="23" width="10.28515625" style="15" bestFit="1" customWidth="1"/>
    <col min="24" max="24" width="9.85546875" style="15" bestFit="1" customWidth="1"/>
    <col min="25" max="25" width="9" style="15" bestFit="1" customWidth="1"/>
    <col min="26" max="27" width="10" style="15" bestFit="1" customWidth="1"/>
    <col min="28" max="28" width="10.28515625" style="15" bestFit="1" customWidth="1"/>
    <col min="29" max="29" width="9.85546875" style="15" bestFit="1" customWidth="1"/>
    <col min="30" max="30" width="9" style="15" bestFit="1" customWidth="1"/>
    <col min="31" max="32" width="10" style="15" bestFit="1" customWidth="1"/>
    <col min="33" max="33" width="10.28515625" style="15" customWidth="1"/>
    <col min="34" max="34" width="9.85546875" style="15" bestFit="1" customWidth="1"/>
    <col min="35" max="35" width="9" style="15" bestFit="1" customWidth="1"/>
    <col min="36" max="37" width="10" style="15" bestFit="1" customWidth="1"/>
    <col min="38" max="38" width="10.28515625" style="15" bestFit="1" customWidth="1"/>
    <col min="39" max="39" width="9.85546875" style="15" bestFit="1" customWidth="1"/>
    <col min="40" max="40" width="6.28515625" style="15" bestFit="1" customWidth="1"/>
    <col min="41" max="42" width="10" style="15" bestFit="1" customWidth="1"/>
    <col min="43" max="43" width="11.85546875" style="5" bestFit="1" customWidth="1"/>
    <col min="44" max="44" width="13.140625" style="5" bestFit="1" customWidth="1"/>
    <col min="45" max="45" width="11.85546875" style="5" bestFit="1" customWidth="1"/>
    <col min="46" max="46" width="10.7109375" style="5" customWidth="1"/>
    <col min="47" max="47" width="10.42578125" style="5" customWidth="1"/>
    <col min="48" max="48" width="10.28515625" style="51" bestFit="1" customWidth="1"/>
    <col min="49" max="50" width="10.140625" style="51" bestFit="1" customWidth="1"/>
    <col min="51" max="51" width="11" style="51" customWidth="1"/>
    <col min="52" max="52" width="10.28515625" style="51" customWidth="1"/>
    <col min="53" max="53" width="10.28515625" style="15" bestFit="1" customWidth="1"/>
    <col min="54" max="54" width="9.7109375" style="15" customWidth="1"/>
    <col min="55" max="55" width="9" style="15" bestFit="1" customWidth="1"/>
    <col min="56" max="56" width="11.140625" style="15" customWidth="1"/>
    <col min="57" max="57" width="10" style="15" bestFit="1" customWidth="1"/>
    <col min="58" max="58" width="10.28515625" style="15" bestFit="1" customWidth="1"/>
    <col min="59" max="60" width="10.140625" style="15" bestFit="1" customWidth="1"/>
    <col min="61" max="62" width="10" style="15" bestFit="1" customWidth="1"/>
    <col min="63" max="63" width="11" style="15" customWidth="1"/>
    <col min="64" max="65" width="10.140625" style="15" bestFit="1" customWidth="1"/>
    <col min="66" max="67" width="10" style="15" bestFit="1" customWidth="1"/>
    <col min="68" max="68" width="10.28515625" style="15" bestFit="1" customWidth="1"/>
    <col min="69" max="69" width="9.85546875" style="15" bestFit="1" customWidth="1"/>
    <col min="70" max="70" width="9" style="15" bestFit="1" customWidth="1"/>
    <col min="71" max="72" width="10" style="15" bestFit="1" customWidth="1"/>
    <col min="73" max="73" width="10.28515625" style="15" bestFit="1" customWidth="1"/>
    <col min="74" max="74" width="9.85546875" style="15" bestFit="1" customWidth="1"/>
    <col min="75" max="75" width="9.7109375" style="15" customWidth="1"/>
    <col min="76" max="77" width="10" style="15" bestFit="1" customWidth="1"/>
    <col min="78" max="78" width="10.28515625" style="15" bestFit="1" customWidth="1"/>
    <col min="79" max="79" width="9.85546875" style="15" bestFit="1" customWidth="1"/>
    <col min="80" max="80" width="6.28515625" style="15" bestFit="1" customWidth="1"/>
    <col min="81" max="82" width="10" style="15" bestFit="1" customWidth="1"/>
    <col min="83" max="83" width="10.28515625" style="15" bestFit="1" customWidth="1"/>
    <col min="84" max="84" width="9.85546875" style="15" bestFit="1" customWidth="1"/>
    <col min="85" max="85" width="6.28515625" style="15" bestFit="1" customWidth="1"/>
    <col min="86" max="87" width="10" style="15" bestFit="1" customWidth="1"/>
    <col min="88" max="88" width="10.28515625" style="15" bestFit="1" customWidth="1"/>
    <col min="89" max="89" width="9.85546875" style="15" bestFit="1" customWidth="1"/>
    <col min="90" max="90" width="6.28515625" style="15" bestFit="1" customWidth="1"/>
    <col min="91" max="92" width="10" style="15" bestFit="1" customWidth="1"/>
    <col min="93" max="93" width="10.28515625" style="51" bestFit="1" customWidth="1"/>
    <col min="94" max="95" width="10.140625" style="51" bestFit="1" customWidth="1"/>
    <col min="96" max="97" width="10" style="51" bestFit="1" customWidth="1"/>
    <col min="98" max="98" width="10.28515625" style="51" bestFit="1" customWidth="1"/>
    <col min="99" max="100" width="10.140625" style="15" bestFit="1" customWidth="1"/>
    <col min="101" max="102" width="10" style="15" bestFit="1" customWidth="1"/>
    <col min="103" max="103" width="10.28515625" style="15" bestFit="1" customWidth="1"/>
    <col min="104" max="104" width="9.85546875" style="15" bestFit="1" customWidth="1"/>
    <col min="105" max="105" width="9" style="15" bestFit="1" customWidth="1"/>
    <col min="106" max="107" width="10" style="15" bestFit="1" customWidth="1"/>
    <col min="108" max="108" width="10.28515625" style="15" bestFit="1" customWidth="1"/>
    <col min="109" max="109" width="9.140625" style="15" bestFit="1" customWidth="1"/>
    <col min="110" max="110" width="9" style="15" bestFit="1" customWidth="1"/>
    <col min="111" max="112" width="10" style="15" bestFit="1" customWidth="1"/>
    <col min="113" max="113" width="10.28515625" style="15" bestFit="1" customWidth="1"/>
    <col min="114" max="114" width="9" style="15" customWidth="1"/>
    <col min="115" max="115" width="9" style="15" bestFit="1" customWidth="1"/>
    <col min="116" max="117" width="10" style="15" bestFit="1" customWidth="1"/>
    <col min="118" max="118" width="10.28515625" style="15" bestFit="1" customWidth="1"/>
    <col min="119" max="119" width="9.85546875" style="15" bestFit="1" customWidth="1"/>
    <col min="120" max="120" width="9" style="15" bestFit="1" customWidth="1"/>
    <col min="121" max="122" width="10" style="15" bestFit="1" customWidth="1"/>
    <col min="123" max="123" width="10.28515625" style="15" bestFit="1" customWidth="1"/>
    <col min="124" max="125" width="10.140625" style="15" bestFit="1" customWidth="1"/>
    <col min="126" max="127" width="10" style="15" bestFit="1" customWidth="1"/>
    <col min="128" max="128" width="10.28515625" style="15" bestFit="1" customWidth="1"/>
    <col min="129" max="129" width="9.85546875" style="15" bestFit="1" customWidth="1"/>
    <col min="130" max="130" width="9" style="15" bestFit="1" customWidth="1"/>
    <col min="131" max="132" width="10" style="15" bestFit="1" customWidth="1"/>
    <col min="133" max="133" width="10.28515625" style="15" bestFit="1" customWidth="1"/>
    <col min="134" max="134" width="9.85546875" style="15" bestFit="1" customWidth="1"/>
    <col min="135" max="135" width="9" style="15" bestFit="1" customWidth="1"/>
    <col min="136" max="137" width="10" style="15" bestFit="1" customWidth="1"/>
    <col min="138" max="138" width="10.28515625" style="15" bestFit="1" customWidth="1"/>
    <col min="139" max="140" width="10.140625" style="15" bestFit="1" customWidth="1"/>
    <col min="141" max="142" width="10" style="15" bestFit="1" customWidth="1"/>
    <col min="143" max="143" width="10.28515625" style="15" bestFit="1" customWidth="1"/>
    <col min="144" max="145" width="10.140625" style="15" bestFit="1" customWidth="1"/>
    <col min="146" max="147" width="10" style="15" bestFit="1" customWidth="1"/>
    <col min="148" max="148" width="10.28515625" style="15" bestFit="1" customWidth="1"/>
    <col min="149" max="150" width="10.140625" style="15" bestFit="1" customWidth="1"/>
    <col min="151" max="152" width="10" style="15" bestFit="1" customWidth="1"/>
    <col min="153" max="153" width="10.28515625" style="15" bestFit="1" customWidth="1"/>
    <col min="154" max="155" width="10.140625" style="15" bestFit="1" customWidth="1"/>
    <col min="156" max="157" width="10" style="15" bestFit="1" customWidth="1"/>
    <col min="158" max="158" width="10.28515625" style="15" bestFit="1" customWidth="1"/>
    <col min="159" max="159" width="9.85546875" style="15" bestFit="1" customWidth="1"/>
    <col min="160" max="160" width="9" style="15" bestFit="1" customWidth="1"/>
    <col min="161" max="162" width="10" style="15" bestFit="1" customWidth="1"/>
    <col min="163" max="163" width="10.28515625" style="15" bestFit="1" customWidth="1"/>
    <col min="164" max="164" width="9.85546875" style="15" bestFit="1" customWidth="1"/>
    <col min="165" max="165" width="7.85546875" style="15" bestFit="1" customWidth="1"/>
    <col min="166" max="167" width="10" style="15" bestFit="1" customWidth="1"/>
    <col min="168" max="169" width="11.85546875" style="15" bestFit="1" customWidth="1"/>
    <col min="170" max="170" width="10.140625" style="15" bestFit="1" customWidth="1"/>
    <col min="171" max="172" width="10" style="15" bestFit="1" customWidth="1"/>
    <col min="173" max="173" width="10.28515625" style="15" bestFit="1" customWidth="1"/>
    <col min="174" max="175" width="10.140625" style="15" bestFit="1" customWidth="1"/>
    <col min="176" max="177" width="10" style="15" bestFit="1" customWidth="1"/>
    <col min="178" max="178" width="10.28515625" style="15" bestFit="1" customWidth="1"/>
    <col min="179" max="179" width="9.85546875" style="15" bestFit="1" customWidth="1"/>
    <col min="180" max="180" width="9" style="15" bestFit="1" customWidth="1"/>
    <col min="181" max="182" width="10" style="15" bestFit="1" customWidth="1"/>
    <col min="183" max="183" width="10.28515625" style="15" bestFit="1" customWidth="1"/>
    <col min="184" max="184" width="9.85546875" style="15" bestFit="1" customWidth="1"/>
    <col min="185" max="185" width="9" style="15" bestFit="1" customWidth="1"/>
    <col min="186" max="187" width="10" style="15" bestFit="1" customWidth="1"/>
    <col min="188" max="188" width="10.28515625" style="15" bestFit="1" customWidth="1"/>
    <col min="189" max="190" width="10.140625" style="15" bestFit="1" customWidth="1"/>
    <col min="191" max="192" width="10" style="15" bestFit="1" customWidth="1"/>
    <col min="193" max="193" width="10.28515625" style="15" bestFit="1" customWidth="1"/>
    <col min="194" max="194" width="9.85546875" style="15" bestFit="1" customWidth="1"/>
    <col min="195" max="195" width="7.85546875" style="15" bestFit="1" customWidth="1"/>
    <col min="196" max="197" width="10" style="15" bestFit="1" customWidth="1"/>
    <col min="198" max="198" width="10.28515625" style="15" bestFit="1" customWidth="1"/>
    <col min="199" max="200" width="10.140625" style="15" bestFit="1" customWidth="1"/>
    <col min="201" max="202" width="10" style="15" bestFit="1" customWidth="1"/>
    <col min="203" max="203" width="10.28515625" style="15" bestFit="1" customWidth="1"/>
    <col min="204" max="205" width="10.140625" style="15" bestFit="1" customWidth="1"/>
    <col min="206" max="207" width="10" style="15" bestFit="1" customWidth="1"/>
    <col min="208" max="208" width="10.28515625" style="15" bestFit="1" customWidth="1"/>
    <col min="209" max="210" width="10.140625" style="15" bestFit="1" customWidth="1"/>
    <col min="211" max="212" width="10" style="15" bestFit="1" customWidth="1"/>
    <col min="213" max="213" width="10.28515625" style="15" bestFit="1" customWidth="1"/>
    <col min="214" max="215" width="10.140625" style="15" bestFit="1" customWidth="1"/>
    <col min="216" max="217" width="10" style="15" bestFit="1" customWidth="1"/>
    <col min="218" max="218" width="10.28515625" style="15" bestFit="1" customWidth="1"/>
    <col min="219" max="219" width="10.140625" style="15" bestFit="1" customWidth="1"/>
    <col min="220" max="220" width="9" style="15" bestFit="1" customWidth="1"/>
    <col min="221" max="222" width="10" style="15" bestFit="1" customWidth="1"/>
    <col min="223" max="223" width="10.28515625" style="15" bestFit="1" customWidth="1"/>
    <col min="224" max="225" width="10.140625" style="15" bestFit="1" customWidth="1"/>
    <col min="226" max="227" width="10" style="15" bestFit="1" customWidth="1"/>
    <col min="228" max="228" width="10.28515625" style="15" bestFit="1" customWidth="1"/>
    <col min="229" max="229" width="9.85546875" style="15" bestFit="1" customWidth="1"/>
    <col min="230" max="230" width="10.140625" style="15" bestFit="1" customWidth="1"/>
    <col min="231" max="232" width="10" style="15" bestFit="1" customWidth="1"/>
    <col min="233" max="233" width="10.28515625" style="15" bestFit="1" customWidth="1"/>
    <col min="234" max="234" width="9.85546875" style="15" bestFit="1" customWidth="1"/>
    <col min="235" max="235" width="9" style="15" bestFit="1" customWidth="1"/>
    <col min="236" max="237" width="10" style="15" bestFit="1" customWidth="1"/>
    <col min="238" max="238" width="10.28515625" style="15" bestFit="1" customWidth="1"/>
    <col min="239" max="240" width="10.140625" style="15" bestFit="1" customWidth="1"/>
    <col min="241" max="242" width="10" style="15" bestFit="1" customWidth="1"/>
    <col min="243" max="243" width="10.28515625" style="15" bestFit="1" customWidth="1"/>
    <col min="244" max="244" width="9.85546875" style="15" bestFit="1" customWidth="1"/>
    <col min="245" max="245" width="7.85546875" style="15" bestFit="1" customWidth="1"/>
    <col min="246" max="247" width="10" style="15" bestFit="1" customWidth="1"/>
    <col min="248" max="248" width="10.28515625" style="15" bestFit="1" customWidth="1"/>
    <col min="249" max="250" width="10.140625" style="15" bestFit="1" customWidth="1"/>
    <col min="251" max="252" width="10" style="15" bestFit="1" customWidth="1"/>
    <col min="253" max="253" width="10.28515625" style="15" bestFit="1" customWidth="1"/>
    <col min="254" max="254" width="9.85546875" style="15" bestFit="1" customWidth="1"/>
    <col min="255" max="255" width="6.28515625" style="15" bestFit="1" customWidth="1"/>
    <col min="256" max="257" width="10" style="15" bestFit="1" customWidth="1"/>
    <col min="258" max="258" width="10.28515625" style="15" bestFit="1" customWidth="1"/>
    <col min="259" max="260" width="10.140625" style="15" bestFit="1" customWidth="1"/>
    <col min="261" max="262" width="10" style="15" bestFit="1" customWidth="1"/>
    <col min="263" max="263" width="10.28515625" style="15" bestFit="1" customWidth="1"/>
    <col min="264" max="264" width="9.85546875" style="15" bestFit="1" customWidth="1"/>
    <col min="265" max="265" width="7.85546875" style="15" bestFit="1" customWidth="1"/>
    <col min="266" max="267" width="10" style="15" bestFit="1" customWidth="1"/>
    <col min="268" max="268" width="10.28515625" style="15" bestFit="1" customWidth="1"/>
    <col min="269" max="270" width="10.140625" style="15" bestFit="1" customWidth="1"/>
    <col min="271" max="272" width="10" style="15" bestFit="1" customWidth="1"/>
    <col min="273" max="273" width="10.28515625" style="15" bestFit="1" customWidth="1"/>
    <col min="274" max="274" width="9.85546875" style="15" bestFit="1" customWidth="1"/>
    <col min="275" max="275" width="9" style="15" bestFit="1" customWidth="1"/>
    <col min="276" max="277" width="10" style="15" bestFit="1" customWidth="1"/>
    <col min="278" max="278" width="10.28515625" style="15" bestFit="1" customWidth="1"/>
    <col min="279" max="279" width="9.85546875" style="15" bestFit="1" customWidth="1"/>
    <col min="280" max="280" width="9" style="15" bestFit="1" customWidth="1"/>
    <col min="281" max="282" width="10" style="15" bestFit="1" customWidth="1"/>
    <col min="283" max="283" width="10.28515625" style="15" bestFit="1" customWidth="1"/>
    <col min="284" max="284" width="9.85546875" style="15" bestFit="1" customWidth="1"/>
    <col min="285" max="285" width="7.85546875" style="15" bestFit="1" customWidth="1"/>
    <col min="286" max="287" width="10" style="15" bestFit="1" customWidth="1"/>
    <col min="288" max="288" width="10.28515625" style="15" bestFit="1" customWidth="1"/>
    <col min="289" max="290" width="10.140625" style="15" bestFit="1" customWidth="1"/>
    <col min="291" max="292" width="10" style="15" bestFit="1" customWidth="1"/>
    <col min="293" max="293" width="10.28515625" style="15" bestFit="1" customWidth="1"/>
    <col min="294" max="295" width="10.140625" style="15" bestFit="1" customWidth="1"/>
    <col min="296" max="297" width="10" style="15" bestFit="1" customWidth="1"/>
    <col min="298" max="298" width="10.28515625" style="15" bestFit="1" customWidth="1"/>
    <col min="299" max="299" width="9.85546875" style="15" bestFit="1" customWidth="1"/>
    <col min="300" max="300" width="7.85546875" style="15" bestFit="1" customWidth="1"/>
    <col min="301" max="302" width="10" style="15" bestFit="1" customWidth="1"/>
    <col min="303" max="303" width="10.28515625" style="15" bestFit="1" customWidth="1"/>
    <col min="304" max="304" width="9.85546875" style="15" bestFit="1" customWidth="1"/>
    <col min="305" max="305" width="9" style="15" bestFit="1" customWidth="1"/>
    <col min="306" max="307" width="10" style="15" bestFit="1" customWidth="1"/>
    <col min="308" max="308" width="10.28515625" style="15" bestFit="1" customWidth="1"/>
    <col min="309" max="309" width="9.85546875" style="15" bestFit="1" customWidth="1"/>
    <col min="310" max="310" width="7.85546875" style="15" bestFit="1" customWidth="1"/>
    <col min="311" max="312" width="10" style="15" bestFit="1" customWidth="1"/>
    <col min="313" max="313" width="10.28515625" style="15" bestFit="1" customWidth="1"/>
    <col min="314" max="314" width="9.85546875" style="15" bestFit="1" customWidth="1"/>
    <col min="315" max="315" width="7.85546875" style="15" bestFit="1" customWidth="1"/>
    <col min="316" max="317" width="10" style="15" bestFit="1" customWidth="1"/>
    <col min="318" max="318" width="10.28515625" style="15" bestFit="1" customWidth="1"/>
    <col min="319" max="320" width="10.140625" style="15" bestFit="1" customWidth="1"/>
    <col min="321" max="322" width="10" style="15" bestFit="1" customWidth="1"/>
    <col min="323" max="323" width="10.28515625" style="15" bestFit="1" customWidth="1"/>
    <col min="324" max="324" width="9.85546875" style="15" bestFit="1" customWidth="1"/>
    <col min="325" max="325" width="9" style="15" bestFit="1" customWidth="1"/>
    <col min="326" max="327" width="10" style="15" bestFit="1" customWidth="1"/>
    <col min="328" max="330" width="13.140625" style="1" bestFit="1" customWidth="1"/>
    <col min="331" max="332" width="10" style="1" bestFit="1" customWidth="1"/>
    <col min="333" max="333" width="10.28515625" style="15" bestFit="1" customWidth="1"/>
    <col min="334" max="334" width="9.85546875" style="15" bestFit="1" customWidth="1"/>
    <col min="335" max="335" width="7.85546875" style="15" bestFit="1" customWidth="1"/>
    <col min="336" max="337" width="10" style="15" bestFit="1" customWidth="1"/>
    <col min="338" max="340" width="13.140625" style="15" bestFit="1" customWidth="1"/>
    <col min="341" max="342" width="10" style="15" bestFit="1" customWidth="1"/>
    <col min="343" max="343" width="10.28515625" style="15" bestFit="1" customWidth="1"/>
    <col min="344" max="344" width="9.85546875" style="15" bestFit="1" customWidth="1"/>
    <col min="345" max="345" width="9" style="15" bestFit="1" customWidth="1"/>
    <col min="346" max="347" width="10" style="15" bestFit="1" customWidth="1"/>
    <col min="348" max="348" width="10.28515625" style="15" bestFit="1" customWidth="1"/>
    <col min="349" max="349" width="9.85546875" style="15" bestFit="1" customWidth="1"/>
    <col min="350" max="350" width="9" style="15" bestFit="1" customWidth="1"/>
    <col min="351" max="352" width="10" style="15" bestFit="1" customWidth="1"/>
    <col min="353" max="353" width="10.28515625" style="15" bestFit="1" customWidth="1"/>
    <col min="354" max="354" width="9.85546875" style="15" bestFit="1" customWidth="1"/>
    <col min="355" max="355" width="9" style="15" bestFit="1" customWidth="1"/>
    <col min="356" max="357" width="10" style="15" bestFit="1" customWidth="1"/>
    <col min="358" max="358" width="10.28515625" style="15" bestFit="1" customWidth="1"/>
    <col min="359" max="359" width="9.85546875" style="15" bestFit="1" customWidth="1"/>
    <col min="360" max="360" width="7.85546875" style="15" bestFit="1" customWidth="1"/>
    <col min="361" max="362" width="10" style="15" bestFit="1" customWidth="1"/>
    <col min="363" max="363" width="10.28515625" style="15" bestFit="1" customWidth="1"/>
    <col min="364" max="365" width="10.140625" style="15" bestFit="1" customWidth="1"/>
    <col min="366" max="367" width="10" style="15" bestFit="1" customWidth="1"/>
    <col min="368" max="368" width="10.28515625" style="15" bestFit="1" customWidth="1"/>
    <col min="369" max="370" width="10.140625" style="15" bestFit="1" customWidth="1"/>
    <col min="371" max="372" width="10" style="15" bestFit="1" customWidth="1"/>
    <col min="373" max="373" width="10.28515625" style="15" bestFit="1" customWidth="1"/>
    <col min="374" max="375" width="10.140625" style="15" bestFit="1" customWidth="1"/>
    <col min="376" max="377" width="10" style="15" bestFit="1" customWidth="1"/>
    <col min="378" max="378" width="10.28515625" style="15" bestFit="1" customWidth="1"/>
    <col min="379" max="379" width="9.85546875" style="15" bestFit="1" customWidth="1"/>
    <col min="380" max="380" width="9" style="15" bestFit="1" customWidth="1"/>
    <col min="381" max="382" width="10" style="15" bestFit="1" customWidth="1"/>
    <col min="383" max="383" width="10.28515625" style="15" bestFit="1" customWidth="1"/>
    <col min="384" max="384" width="9.85546875" style="15" bestFit="1" customWidth="1"/>
    <col min="385" max="385" width="9" style="15" bestFit="1" customWidth="1"/>
    <col min="386" max="387" width="10" style="15" bestFit="1" customWidth="1"/>
    <col min="388" max="388" width="10.28515625" style="15" bestFit="1" customWidth="1"/>
    <col min="389" max="389" width="10.140625" style="15" bestFit="1" customWidth="1"/>
    <col min="390" max="390" width="9" style="15" bestFit="1" customWidth="1"/>
    <col min="391" max="392" width="10" style="15" bestFit="1" customWidth="1"/>
    <col min="393" max="393" width="10.28515625" style="15" bestFit="1" customWidth="1"/>
    <col min="394" max="395" width="10.140625" style="15" bestFit="1" customWidth="1"/>
    <col min="396" max="397" width="10" style="15" bestFit="1" customWidth="1"/>
    <col min="398" max="398" width="10.28515625" style="51" bestFit="1" customWidth="1"/>
    <col min="399" max="400" width="10.140625" style="51" bestFit="1" customWidth="1"/>
    <col min="401" max="402" width="10" style="51" bestFit="1" customWidth="1"/>
    <col min="403" max="403" width="10.28515625" style="51" bestFit="1" customWidth="1"/>
    <col min="404" max="405" width="10.140625" style="15" bestFit="1" customWidth="1"/>
    <col min="406" max="407" width="10" style="15" bestFit="1" customWidth="1"/>
    <col min="408" max="408" width="10.28515625" style="15" bestFit="1" customWidth="1"/>
    <col min="409" max="409" width="9.85546875" style="15" bestFit="1" customWidth="1"/>
    <col min="410" max="410" width="9" style="15" bestFit="1" customWidth="1"/>
    <col min="411" max="412" width="10" style="15" bestFit="1" customWidth="1"/>
    <col min="413" max="413" width="10.28515625" style="51" bestFit="1" customWidth="1"/>
    <col min="414" max="414" width="9.85546875" style="51" bestFit="1" customWidth="1"/>
    <col min="415" max="415" width="6.28515625" style="51" bestFit="1" customWidth="1"/>
    <col min="416" max="417" width="10" style="51" bestFit="1" customWidth="1"/>
    <col min="418" max="418" width="10.28515625" style="51" bestFit="1" customWidth="1"/>
    <col min="419" max="419" width="9.85546875" style="15" bestFit="1" customWidth="1"/>
    <col min="420" max="420" width="9" style="15" bestFit="1" customWidth="1"/>
    <col min="421" max="422" width="10" style="15" bestFit="1" customWidth="1"/>
    <col min="423" max="423" width="10.28515625" style="15" bestFit="1" customWidth="1"/>
    <col min="424" max="424" width="9.85546875" style="15" bestFit="1" customWidth="1"/>
    <col min="425" max="425" width="9" style="15" bestFit="1" customWidth="1"/>
    <col min="426" max="427" width="10" style="15" bestFit="1" customWidth="1"/>
    <col min="428" max="428" width="10.28515625" style="15" bestFit="1" customWidth="1"/>
    <col min="429" max="429" width="9.85546875" style="15" bestFit="1" customWidth="1"/>
    <col min="430" max="430" width="9" style="15" bestFit="1" customWidth="1"/>
    <col min="431" max="432" width="10" style="15" bestFit="1" customWidth="1"/>
    <col min="433" max="433" width="10.28515625" style="15" bestFit="1" customWidth="1"/>
    <col min="434" max="435" width="10.140625" style="15" bestFit="1" customWidth="1"/>
    <col min="436" max="437" width="10" style="15" bestFit="1" customWidth="1"/>
    <col min="438" max="440" width="11.85546875" style="15" bestFit="1" customWidth="1"/>
    <col min="441" max="441" width="11" style="15" customWidth="1"/>
    <col min="442" max="442" width="10" style="15" bestFit="1" customWidth="1"/>
    <col min="443" max="445" width="11.85546875" style="5" bestFit="1" customWidth="1"/>
    <col min="446" max="447" width="10" style="5" bestFit="1" customWidth="1"/>
    <col min="448" max="450" width="11.85546875" style="15" bestFit="1" customWidth="1"/>
    <col min="451" max="452" width="10" style="15" bestFit="1" customWidth="1"/>
    <col min="453" max="453" width="10.28515625" style="15" bestFit="1" customWidth="1"/>
    <col min="454" max="455" width="10.140625" style="15" bestFit="1" customWidth="1"/>
    <col min="456" max="456" width="10.5703125" style="15" customWidth="1"/>
    <col min="457" max="457" width="10" style="15" bestFit="1" customWidth="1"/>
    <col min="458" max="458" width="10.140625" style="15" bestFit="1" customWidth="1"/>
    <col min="459" max="459" width="9.7109375" style="15" customWidth="1"/>
    <col min="460" max="460" width="10.140625" style="15" bestFit="1" customWidth="1"/>
    <col min="461" max="461" width="10.85546875" style="15" customWidth="1"/>
    <col min="462" max="462" width="10.28515625" style="15" customWidth="1"/>
    <col min="463" max="463" width="10.28515625" style="15" bestFit="1" customWidth="1"/>
    <col min="464" max="464" width="9.5703125" style="15" customWidth="1"/>
    <col min="465" max="465" width="10.140625" style="15" bestFit="1" customWidth="1"/>
    <col min="466" max="466" width="10" style="15" bestFit="1" customWidth="1"/>
    <col min="467" max="467" width="10.7109375" style="15" customWidth="1"/>
    <col min="468" max="468" width="10.28515625" style="15" bestFit="1" customWidth="1"/>
    <col min="469" max="469" width="9.7109375" style="15" customWidth="1"/>
    <col min="470" max="470" width="7.85546875" style="15" bestFit="1" customWidth="1"/>
    <col min="471" max="472" width="10" style="15" bestFit="1" customWidth="1"/>
    <col min="473" max="474" width="9.85546875" style="15" bestFit="1" customWidth="1"/>
    <col min="475" max="475" width="9" style="15" bestFit="1" customWidth="1"/>
    <col min="476" max="477" width="10" style="15" bestFit="1" customWidth="1"/>
    <col min="478" max="479" width="9.85546875" style="15" bestFit="1" customWidth="1"/>
    <col min="480" max="480" width="9" style="15" bestFit="1" customWidth="1"/>
    <col min="481" max="482" width="10" style="15" bestFit="1" customWidth="1"/>
    <col min="483" max="16384" width="9.140625" style="15"/>
  </cols>
  <sheetData>
    <row r="1" spans="1:482" s="6" customFormat="1" ht="18.75" x14ac:dyDescent="0.3">
      <c r="A1" s="10"/>
      <c r="C1" s="3" t="s">
        <v>143</v>
      </c>
      <c r="AQ1" s="11"/>
      <c r="AR1" s="11"/>
      <c r="AS1" s="11"/>
      <c r="AT1" s="11"/>
      <c r="AU1" s="11"/>
      <c r="AV1" s="11"/>
      <c r="AW1" s="11"/>
      <c r="AX1" s="11"/>
      <c r="AY1" s="11"/>
      <c r="AZ1" s="11"/>
      <c r="CO1" s="11"/>
      <c r="CP1" s="11"/>
      <c r="CQ1" s="11"/>
      <c r="CR1" s="11"/>
      <c r="CS1" s="11"/>
      <c r="CT1" s="11"/>
      <c r="EN1" s="6" t="s">
        <v>144</v>
      </c>
      <c r="OH1" s="11"/>
      <c r="OI1" s="11"/>
      <c r="OJ1" s="11"/>
      <c r="OK1" s="11"/>
      <c r="OL1" s="11"/>
      <c r="OM1" s="11"/>
      <c r="OW1" s="11"/>
      <c r="OX1" s="11"/>
      <c r="OY1" s="11"/>
      <c r="OZ1" s="11"/>
      <c r="PA1" s="11"/>
      <c r="PB1" s="11"/>
      <c r="QA1" s="11"/>
      <c r="QB1" s="11"/>
      <c r="QC1" s="11"/>
      <c r="QD1" s="11"/>
      <c r="QE1" s="11"/>
    </row>
    <row r="2" spans="1:482" ht="168" customHeight="1" x14ac:dyDescent="0.25">
      <c r="A2" s="12" t="s">
        <v>142</v>
      </c>
      <c r="B2" s="12" t="s">
        <v>0</v>
      </c>
      <c r="C2" s="12" t="s">
        <v>134</v>
      </c>
      <c r="D2" s="12"/>
      <c r="E2" s="12"/>
      <c r="F2" s="12"/>
      <c r="G2" s="12"/>
      <c r="H2" s="12" t="s">
        <v>2</v>
      </c>
      <c r="I2" s="12"/>
      <c r="J2" s="12"/>
      <c r="K2" s="12"/>
      <c r="L2" s="12"/>
      <c r="M2" s="13" t="s">
        <v>112</v>
      </c>
      <c r="N2" s="13"/>
      <c r="O2" s="13"/>
      <c r="P2" s="13"/>
      <c r="Q2" s="13"/>
      <c r="R2" s="13" t="s">
        <v>3</v>
      </c>
      <c r="S2" s="13"/>
      <c r="T2" s="13"/>
      <c r="U2" s="13"/>
      <c r="V2" s="13"/>
      <c r="W2" s="13" t="s">
        <v>113</v>
      </c>
      <c r="X2" s="13"/>
      <c r="Y2" s="13"/>
      <c r="Z2" s="13"/>
      <c r="AA2" s="13"/>
      <c r="AB2" s="13" t="s">
        <v>114</v>
      </c>
      <c r="AC2" s="13"/>
      <c r="AD2" s="13"/>
      <c r="AE2" s="13"/>
      <c r="AF2" s="13"/>
      <c r="AG2" s="13" t="s">
        <v>4</v>
      </c>
      <c r="AH2" s="13"/>
      <c r="AI2" s="13"/>
      <c r="AJ2" s="13"/>
      <c r="AK2" s="13"/>
      <c r="AL2" s="13" t="s">
        <v>5</v>
      </c>
      <c r="AM2" s="13"/>
      <c r="AN2" s="13"/>
      <c r="AO2" s="13"/>
      <c r="AP2" s="13"/>
      <c r="AQ2" s="12" t="s">
        <v>6</v>
      </c>
      <c r="AR2" s="12"/>
      <c r="AS2" s="12"/>
      <c r="AT2" s="12"/>
      <c r="AU2" s="12"/>
      <c r="AV2" s="13" t="s">
        <v>7</v>
      </c>
      <c r="AW2" s="13"/>
      <c r="AX2" s="13"/>
      <c r="AY2" s="13"/>
      <c r="AZ2" s="13"/>
      <c r="BA2" s="14" t="s">
        <v>8</v>
      </c>
      <c r="BB2" s="14"/>
      <c r="BC2" s="14"/>
      <c r="BD2" s="14"/>
      <c r="BE2" s="14"/>
      <c r="BF2" s="14" t="s">
        <v>9</v>
      </c>
      <c r="BG2" s="14"/>
      <c r="BH2" s="14"/>
      <c r="BI2" s="14"/>
      <c r="BJ2" s="14"/>
      <c r="BK2" s="14" t="s">
        <v>10</v>
      </c>
      <c r="BL2" s="14"/>
      <c r="BM2" s="14"/>
      <c r="BN2" s="14"/>
      <c r="BO2" s="14"/>
      <c r="BP2" s="14" t="s">
        <v>11</v>
      </c>
      <c r="BQ2" s="14"/>
      <c r="BR2" s="14"/>
      <c r="BS2" s="14"/>
      <c r="BT2" s="14"/>
      <c r="BU2" s="14" t="s">
        <v>12</v>
      </c>
      <c r="BV2" s="14"/>
      <c r="BW2" s="14"/>
      <c r="BX2" s="14"/>
      <c r="BY2" s="14"/>
      <c r="BZ2" s="14" t="s">
        <v>136</v>
      </c>
      <c r="CA2" s="14"/>
      <c r="CB2" s="14"/>
      <c r="CC2" s="14"/>
      <c r="CD2" s="14"/>
      <c r="CE2" s="14" t="s">
        <v>137</v>
      </c>
      <c r="CF2" s="14"/>
      <c r="CG2" s="14"/>
      <c r="CH2" s="14"/>
      <c r="CI2" s="14"/>
      <c r="CJ2" s="14" t="s">
        <v>138</v>
      </c>
      <c r="CK2" s="14"/>
      <c r="CL2" s="14"/>
      <c r="CM2" s="14"/>
      <c r="CN2" s="14"/>
      <c r="CO2" s="13" t="s">
        <v>13</v>
      </c>
      <c r="CP2" s="13"/>
      <c r="CQ2" s="13"/>
      <c r="CR2" s="13"/>
      <c r="CS2" s="13"/>
      <c r="CT2" s="13" t="s">
        <v>115</v>
      </c>
      <c r="CU2" s="13"/>
      <c r="CV2" s="13"/>
      <c r="CW2" s="13"/>
      <c r="CX2" s="13"/>
      <c r="CY2" s="13" t="s">
        <v>116</v>
      </c>
      <c r="CZ2" s="13"/>
      <c r="DA2" s="13"/>
      <c r="DB2" s="13"/>
      <c r="DC2" s="13"/>
      <c r="DD2" s="13" t="s">
        <v>117</v>
      </c>
      <c r="DE2" s="13"/>
      <c r="DF2" s="13"/>
      <c r="DG2" s="13"/>
      <c r="DH2" s="13"/>
      <c r="DI2" s="13" t="s">
        <v>118</v>
      </c>
      <c r="DJ2" s="13"/>
      <c r="DK2" s="13"/>
      <c r="DL2" s="13"/>
      <c r="DM2" s="13"/>
      <c r="DN2" s="13" t="s">
        <v>14</v>
      </c>
      <c r="DO2" s="13"/>
      <c r="DP2" s="13"/>
      <c r="DQ2" s="13"/>
      <c r="DR2" s="13"/>
      <c r="DS2" s="13" t="s">
        <v>15</v>
      </c>
      <c r="DT2" s="13"/>
      <c r="DU2" s="13"/>
      <c r="DV2" s="13"/>
      <c r="DW2" s="13"/>
      <c r="DX2" s="13" t="s">
        <v>16</v>
      </c>
      <c r="DY2" s="13"/>
      <c r="DZ2" s="13"/>
      <c r="EA2" s="13"/>
      <c r="EB2" s="13"/>
      <c r="EC2" s="13" t="s">
        <v>17</v>
      </c>
      <c r="ED2" s="13"/>
      <c r="EE2" s="13"/>
      <c r="EF2" s="13"/>
      <c r="EG2" s="13"/>
      <c r="EH2" s="13" t="s">
        <v>18</v>
      </c>
      <c r="EI2" s="13"/>
      <c r="EJ2" s="13"/>
      <c r="EK2" s="13"/>
      <c r="EL2" s="13"/>
      <c r="EM2" s="13" t="s">
        <v>19</v>
      </c>
      <c r="EN2" s="13"/>
      <c r="EO2" s="13"/>
      <c r="EP2" s="13"/>
      <c r="EQ2" s="13"/>
      <c r="ER2" s="13" t="s">
        <v>20</v>
      </c>
      <c r="ES2" s="13"/>
      <c r="ET2" s="13"/>
      <c r="EU2" s="13"/>
      <c r="EV2" s="13"/>
      <c r="EW2" s="13" t="s">
        <v>21</v>
      </c>
      <c r="EX2" s="13"/>
      <c r="EY2" s="13"/>
      <c r="EZ2" s="13"/>
      <c r="FA2" s="13"/>
      <c r="FB2" s="13" t="s">
        <v>22</v>
      </c>
      <c r="FC2" s="13"/>
      <c r="FD2" s="13"/>
      <c r="FE2" s="13"/>
      <c r="FF2" s="13"/>
      <c r="FG2" s="13" t="s">
        <v>23</v>
      </c>
      <c r="FH2" s="13"/>
      <c r="FI2" s="13"/>
      <c r="FJ2" s="13"/>
      <c r="FK2" s="13"/>
      <c r="FL2" s="13" t="s">
        <v>24</v>
      </c>
      <c r="FM2" s="13"/>
      <c r="FN2" s="13"/>
      <c r="FO2" s="13"/>
      <c r="FP2" s="13"/>
      <c r="FQ2" s="13" t="s">
        <v>25</v>
      </c>
      <c r="FR2" s="13"/>
      <c r="FS2" s="13"/>
      <c r="FT2" s="13"/>
      <c r="FU2" s="13"/>
      <c r="FV2" s="13" t="s">
        <v>26</v>
      </c>
      <c r="FW2" s="13"/>
      <c r="FX2" s="13"/>
      <c r="FY2" s="13"/>
      <c r="FZ2" s="13"/>
      <c r="GA2" s="13" t="s">
        <v>27</v>
      </c>
      <c r="GB2" s="13"/>
      <c r="GC2" s="13"/>
      <c r="GD2" s="13"/>
      <c r="GE2" s="13"/>
      <c r="GF2" s="13" t="s">
        <v>28</v>
      </c>
      <c r="GG2" s="13"/>
      <c r="GH2" s="13"/>
      <c r="GI2" s="13"/>
      <c r="GJ2" s="13"/>
      <c r="GK2" s="13" t="s">
        <v>29</v>
      </c>
      <c r="GL2" s="13"/>
      <c r="GM2" s="13"/>
      <c r="GN2" s="13"/>
      <c r="GO2" s="13"/>
      <c r="GP2" s="13" t="s">
        <v>139</v>
      </c>
      <c r="GQ2" s="13"/>
      <c r="GR2" s="13"/>
      <c r="GS2" s="13"/>
      <c r="GT2" s="13"/>
      <c r="GU2" s="13" t="s">
        <v>30</v>
      </c>
      <c r="GV2" s="13"/>
      <c r="GW2" s="13"/>
      <c r="GX2" s="13"/>
      <c r="GY2" s="13"/>
      <c r="GZ2" s="13" t="s">
        <v>31</v>
      </c>
      <c r="HA2" s="13"/>
      <c r="HB2" s="13"/>
      <c r="HC2" s="13"/>
      <c r="HD2" s="13"/>
      <c r="HE2" s="13" t="s">
        <v>32</v>
      </c>
      <c r="HF2" s="13"/>
      <c r="HG2" s="13"/>
      <c r="HH2" s="13"/>
      <c r="HI2" s="13"/>
      <c r="HJ2" s="13" t="s">
        <v>33</v>
      </c>
      <c r="HK2" s="13"/>
      <c r="HL2" s="13"/>
      <c r="HM2" s="13"/>
      <c r="HN2" s="13"/>
      <c r="HO2" s="13" t="s">
        <v>32</v>
      </c>
      <c r="HP2" s="13"/>
      <c r="HQ2" s="13"/>
      <c r="HR2" s="13"/>
      <c r="HS2" s="13"/>
      <c r="HT2" s="13" t="s">
        <v>140</v>
      </c>
      <c r="HU2" s="13"/>
      <c r="HV2" s="13"/>
      <c r="HW2" s="13"/>
      <c r="HX2" s="13"/>
      <c r="HY2" s="13" t="s">
        <v>34</v>
      </c>
      <c r="HZ2" s="13"/>
      <c r="IA2" s="13"/>
      <c r="IB2" s="13"/>
      <c r="IC2" s="13"/>
      <c r="ID2" s="14" t="s">
        <v>35</v>
      </c>
      <c r="IE2" s="14"/>
      <c r="IF2" s="14"/>
      <c r="IG2" s="14"/>
      <c r="IH2" s="14"/>
      <c r="II2" s="14" t="s">
        <v>36</v>
      </c>
      <c r="IJ2" s="14"/>
      <c r="IK2" s="14"/>
      <c r="IL2" s="14"/>
      <c r="IM2" s="14"/>
      <c r="IN2" s="14" t="s">
        <v>37</v>
      </c>
      <c r="IO2" s="14"/>
      <c r="IP2" s="14"/>
      <c r="IQ2" s="14"/>
      <c r="IR2" s="14"/>
      <c r="IS2" s="14" t="s">
        <v>141</v>
      </c>
      <c r="IT2" s="14"/>
      <c r="IU2" s="14"/>
      <c r="IV2" s="14"/>
      <c r="IW2" s="14"/>
      <c r="IX2" s="14" t="s">
        <v>38</v>
      </c>
      <c r="IY2" s="14"/>
      <c r="IZ2" s="14"/>
      <c r="JA2" s="14"/>
      <c r="JB2" s="14"/>
      <c r="JC2" s="14" t="s">
        <v>39</v>
      </c>
      <c r="JD2" s="14"/>
      <c r="JE2" s="14"/>
      <c r="JF2" s="14"/>
      <c r="JG2" s="14"/>
      <c r="JH2" s="14" t="s">
        <v>40</v>
      </c>
      <c r="JI2" s="14"/>
      <c r="JJ2" s="14"/>
      <c r="JK2" s="14"/>
      <c r="JL2" s="14"/>
      <c r="JM2" s="14" t="s">
        <v>41</v>
      </c>
      <c r="JN2" s="14"/>
      <c r="JO2" s="14"/>
      <c r="JP2" s="14"/>
      <c r="JQ2" s="14"/>
      <c r="JR2" s="14" t="s">
        <v>42</v>
      </c>
      <c r="JS2" s="14"/>
      <c r="JT2" s="14"/>
      <c r="JU2" s="14"/>
      <c r="JV2" s="14"/>
      <c r="JW2" s="14" t="s">
        <v>43</v>
      </c>
      <c r="JX2" s="14"/>
      <c r="JY2" s="14"/>
      <c r="JZ2" s="14"/>
      <c r="KA2" s="14"/>
      <c r="KB2" s="14" t="s">
        <v>44</v>
      </c>
      <c r="KC2" s="14"/>
      <c r="KD2" s="14"/>
      <c r="KE2" s="14"/>
      <c r="KF2" s="14"/>
      <c r="KG2" s="14" t="s">
        <v>45</v>
      </c>
      <c r="KH2" s="14"/>
      <c r="KI2" s="14"/>
      <c r="KJ2" s="14"/>
      <c r="KK2" s="14"/>
      <c r="KL2" s="14" t="s">
        <v>46</v>
      </c>
      <c r="KM2" s="14"/>
      <c r="KN2" s="14"/>
      <c r="KO2" s="14"/>
      <c r="KP2" s="14"/>
      <c r="KQ2" s="14" t="s">
        <v>47</v>
      </c>
      <c r="KR2" s="14"/>
      <c r="KS2" s="14"/>
      <c r="KT2" s="14"/>
      <c r="KU2" s="14"/>
      <c r="KV2" s="14" t="s">
        <v>48</v>
      </c>
      <c r="KW2" s="14"/>
      <c r="KX2" s="14"/>
      <c r="KY2" s="14"/>
      <c r="KZ2" s="14"/>
      <c r="LA2" s="14" t="s">
        <v>49</v>
      </c>
      <c r="LB2" s="14"/>
      <c r="LC2" s="14"/>
      <c r="LD2" s="14"/>
      <c r="LE2" s="14"/>
      <c r="LF2" s="14" t="s">
        <v>50</v>
      </c>
      <c r="LG2" s="14"/>
      <c r="LH2" s="14"/>
      <c r="LI2" s="14"/>
      <c r="LJ2" s="14"/>
      <c r="LK2" s="14" t="s">
        <v>51</v>
      </c>
      <c r="LL2" s="14"/>
      <c r="LM2" s="14"/>
      <c r="LN2" s="14"/>
      <c r="LO2" s="14"/>
      <c r="LP2" s="12" t="s">
        <v>52</v>
      </c>
      <c r="LQ2" s="12"/>
      <c r="LR2" s="12"/>
      <c r="LS2" s="12"/>
      <c r="LT2" s="12"/>
      <c r="LU2" s="13" t="s">
        <v>53</v>
      </c>
      <c r="LV2" s="13"/>
      <c r="LW2" s="13"/>
      <c r="LX2" s="13"/>
      <c r="LY2" s="13"/>
      <c r="LZ2" s="14" t="s">
        <v>54</v>
      </c>
      <c r="MA2" s="14"/>
      <c r="MB2" s="14"/>
      <c r="MC2" s="14"/>
      <c r="MD2" s="14"/>
      <c r="ME2" s="14" t="s">
        <v>55</v>
      </c>
      <c r="MF2" s="14"/>
      <c r="MG2" s="14"/>
      <c r="MH2" s="14"/>
      <c r="MI2" s="14"/>
      <c r="MJ2" s="14" t="s">
        <v>56</v>
      </c>
      <c r="MK2" s="14"/>
      <c r="ML2" s="14"/>
      <c r="MM2" s="14"/>
      <c r="MN2" s="14"/>
      <c r="MO2" s="14" t="s">
        <v>57</v>
      </c>
      <c r="MP2" s="14"/>
      <c r="MQ2" s="14"/>
      <c r="MR2" s="14"/>
      <c r="MS2" s="14"/>
      <c r="MT2" s="14" t="s">
        <v>58</v>
      </c>
      <c r="MU2" s="14"/>
      <c r="MV2" s="14"/>
      <c r="MW2" s="14"/>
      <c r="MX2" s="14"/>
      <c r="MY2" s="14" t="s">
        <v>59</v>
      </c>
      <c r="MZ2" s="14"/>
      <c r="NA2" s="14"/>
      <c r="NB2" s="14"/>
      <c r="NC2" s="14"/>
      <c r="ND2" s="14" t="s">
        <v>60</v>
      </c>
      <c r="NE2" s="14"/>
      <c r="NF2" s="14"/>
      <c r="NG2" s="14"/>
      <c r="NH2" s="14"/>
      <c r="NI2" s="14" t="s">
        <v>61</v>
      </c>
      <c r="NJ2" s="14"/>
      <c r="NK2" s="14"/>
      <c r="NL2" s="14"/>
      <c r="NM2" s="14"/>
      <c r="NN2" s="14" t="s">
        <v>62</v>
      </c>
      <c r="NO2" s="14"/>
      <c r="NP2" s="14"/>
      <c r="NQ2" s="14"/>
      <c r="NR2" s="14"/>
      <c r="NS2" s="14" t="s">
        <v>63</v>
      </c>
      <c r="NT2" s="14"/>
      <c r="NU2" s="14"/>
      <c r="NV2" s="14"/>
      <c r="NW2" s="14"/>
      <c r="NX2" s="14" t="s">
        <v>64</v>
      </c>
      <c r="NY2" s="14"/>
      <c r="NZ2" s="14"/>
      <c r="OA2" s="14"/>
      <c r="OB2" s="14"/>
      <c r="OC2" s="14" t="s">
        <v>65</v>
      </c>
      <c r="OD2" s="14"/>
      <c r="OE2" s="14"/>
      <c r="OF2" s="14"/>
      <c r="OG2" s="14"/>
      <c r="OH2" s="13" t="s">
        <v>119</v>
      </c>
      <c r="OI2" s="13"/>
      <c r="OJ2" s="13"/>
      <c r="OK2" s="13"/>
      <c r="OL2" s="13"/>
      <c r="OM2" s="13" t="s">
        <v>66</v>
      </c>
      <c r="ON2" s="13"/>
      <c r="OO2" s="13"/>
      <c r="OP2" s="13"/>
      <c r="OQ2" s="13"/>
      <c r="OR2" s="13" t="s">
        <v>120</v>
      </c>
      <c r="OS2" s="13"/>
      <c r="OT2" s="13"/>
      <c r="OU2" s="13"/>
      <c r="OV2" s="13"/>
      <c r="OW2" s="13" t="s">
        <v>121</v>
      </c>
      <c r="OX2" s="13"/>
      <c r="OY2" s="13"/>
      <c r="OZ2" s="13"/>
      <c r="PA2" s="13"/>
      <c r="PB2" s="13" t="s">
        <v>122</v>
      </c>
      <c r="PC2" s="13"/>
      <c r="PD2" s="13"/>
      <c r="PE2" s="13"/>
      <c r="PF2" s="13"/>
      <c r="PG2" s="13" t="s">
        <v>123</v>
      </c>
      <c r="PH2" s="13"/>
      <c r="PI2" s="13"/>
      <c r="PJ2" s="13"/>
      <c r="PK2" s="13"/>
      <c r="PL2" s="13" t="s">
        <v>124</v>
      </c>
      <c r="PM2" s="13"/>
      <c r="PN2" s="13"/>
      <c r="PO2" s="13"/>
      <c r="PP2" s="13"/>
      <c r="PQ2" s="13" t="s">
        <v>125</v>
      </c>
      <c r="PR2" s="13"/>
      <c r="PS2" s="13"/>
      <c r="PT2" s="13"/>
      <c r="PU2" s="13"/>
      <c r="PV2" s="13" t="s">
        <v>126</v>
      </c>
      <c r="PW2" s="13"/>
      <c r="PX2" s="13"/>
      <c r="PY2" s="13"/>
      <c r="PZ2" s="13"/>
      <c r="QA2" s="12" t="s">
        <v>67</v>
      </c>
      <c r="QB2" s="12"/>
      <c r="QC2" s="12"/>
      <c r="QD2" s="12"/>
      <c r="QE2" s="12"/>
      <c r="QF2" s="13" t="s">
        <v>127</v>
      </c>
      <c r="QG2" s="13"/>
      <c r="QH2" s="13"/>
      <c r="QI2" s="13"/>
      <c r="QJ2" s="13"/>
      <c r="QK2" s="13" t="s">
        <v>128</v>
      </c>
      <c r="QL2" s="13"/>
      <c r="QM2" s="13"/>
      <c r="QN2" s="13"/>
      <c r="QO2" s="13"/>
      <c r="QP2" s="13" t="s">
        <v>129</v>
      </c>
      <c r="QQ2" s="13"/>
      <c r="QR2" s="13"/>
      <c r="QS2" s="13"/>
      <c r="QT2" s="13"/>
      <c r="QU2" s="13" t="s">
        <v>130</v>
      </c>
      <c r="QV2" s="13"/>
      <c r="QW2" s="13"/>
      <c r="QX2" s="13"/>
      <c r="QY2" s="13"/>
      <c r="QZ2" s="13" t="s">
        <v>131</v>
      </c>
      <c r="RA2" s="13"/>
      <c r="RB2" s="13"/>
      <c r="RC2" s="13"/>
      <c r="RD2" s="13"/>
      <c r="RE2" s="13" t="s">
        <v>68</v>
      </c>
      <c r="RF2" s="13"/>
      <c r="RG2" s="13"/>
      <c r="RH2" s="13"/>
      <c r="RI2" s="13"/>
      <c r="RJ2" s="13" t="s">
        <v>132</v>
      </c>
      <c r="RK2" s="13"/>
      <c r="RL2" s="13"/>
      <c r="RM2" s="13"/>
      <c r="RN2" s="13"/>
    </row>
    <row r="3" spans="1:482" ht="85.5" x14ac:dyDescent="0.25">
      <c r="A3" s="12"/>
      <c r="B3" s="12"/>
      <c r="C3" s="16" t="s">
        <v>135</v>
      </c>
      <c r="D3" s="16" t="s">
        <v>147</v>
      </c>
      <c r="E3" s="16" t="s">
        <v>69</v>
      </c>
      <c r="F3" s="16" t="s">
        <v>145</v>
      </c>
      <c r="G3" s="16" t="s">
        <v>146</v>
      </c>
      <c r="H3" s="16" t="s">
        <v>135</v>
      </c>
      <c r="I3" s="16" t="s">
        <v>133</v>
      </c>
      <c r="J3" s="16" t="s">
        <v>69</v>
      </c>
      <c r="K3" s="16" t="s">
        <v>145</v>
      </c>
      <c r="L3" s="16" t="s">
        <v>146</v>
      </c>
      <c r="M3" s="16" t="s">
        <v>135</v>
      </c>
      <c r="N3" s="16" t="s">
        <v>147</v>
      </c>
      <c r="O3" s="16" t="s">
        <v>69</v>
      </c>
      <c r="P3" s="16" t="s">
        <v>145</v>
      </c>
      <c r="Q3" s="16" t="s">
        <v>146</v>
      </c>
      <c r="R3" s="16" t="s">
        <v>135</v>
      </c>
      <c r="S3" s="16" t="s">
        <v>147</v>
      </c>
      <c r="T3" s="16" t="s">
        <v>69</v>
      </c>
      <c r="U3" s="16" t="s">
        <v>145</v>
      </c>
      <c r="V3" s="16" t="s">
        <v>146</v>
      </c>
      <c r="W3" s="16" t="s">
        <v>135</v>
      </c>
      <c r="X3" s="16" t="s">
        <v>147</v>
      </c>
      <c r="Y3" s="16" t="s">
        <v>69</v>
      </c>
      <c r="Z3" s="16" t="s">
        <v>145</v>
      </c>
      <c r="AA3" s="16" t="s">
        <v>146</v>
      </c>
      <c r="AB3" s="16" t="s">
        <v>135</v>
      </c>
      <c r="AC3" s="16" t="s">
        <v>147</v>
      </c>
      <c r="AD3" s="16" t="s">
        <v>69</v>
      </c>
      <c r="AE3" s="16" t="s">
        <v>145</v>
      </c>
      <c r="AF3" s="16" t="s">
        <v>146</v>
      </c>
      <c r="AG3" s="16" t="s">
        <v>135</v>
      </c>
      <c r="AH3" s="16" t="s">
        <v>147</v>
      </c>
      <c r="AI3" s="16" t="s">
        <v>69</v>
      </c>
      <c r="AJ3" s="16" t="s">
        <v>145</v>
      </c>
      <c r="AK3" s="16" t="s">
        <v>146</v>
      </c>
      <c r="AL3" s="16" t="s">
        <v>135</v>
      </c>
      <c r="AM3" s="16" t="s">
        <v>147</v>
      </c>
      <c r="AN3" s="16" t="s">
        <v>69</v>
      </c>
      <c r="AO3" s="16" t="s">
        <v>145</v>
      </c>
      <c r="AP3" s="16" t="s">
        <v>146</v>
      </c>
      <c r="AQ3" s="16" t="s">
        <v>135</v>
      </c>
      <c r="AR3" s="16" t="s">
        <v>147</v>
      </c>
      <c r="AS3" s="16" t="s">
        <v>69</v>
      </c>
      <c r="AT3" s="16" t="s">
        <v>145</v>
      </c>
      <c r="AU3" s="16" t="s">
        <v>146</v>
      </c>
      <c r="AV3" s="16" t="s">
        <v>135</v>
      </c>
      <c r="AW3" s="16" t="s">
        <v>147</v>
      </c>
      <c r="AX3" s="16" t="s">
        <v>69</v>
      </c>
      <c r="AY3" s="16" t="s">
        <v>145</v>
      </c>
      <c r="AZ3" s="16" t="s">
        <v>146</v>
      </c>
      <c r="BA3" s="16" t="s">
        <v>135</v>
      </c>
      <c r="BB3" s="16" t="s">
        <v>147</v>
      </c>
      <c r="BC3" s="16" t="s">
        <v>69</v>
      </c>
      <c r="BD3" s="16" t="s">
        <v>145</v>
      </c>
      <c r="BE3" s="16" t="s">
        <v>146</v>
      </c>
      <c r="BF3" s="16" t="s">
        <v>135</v>
      </c>
      <c r="BG3" s="16" t="s">
        <v>147</v>
      </c>
      <c r="BH3" s="16" t="s">
        <v>69</v>
      </c>
      <c r="BI3" s="16" t="s">
        <v>145</v>
      </c>
      <c r="BJ3" s="16" t="s">
        <v>146</v>
      </c>
      <c r="BK3" s="16" t="s">
        <v>135</v>
      </c>
      <c r="BL3" s="16" t="s">
        <v>147</v>
      </c>
      <c r="BM3" s="16" t="s">
        <v>69</v>
      </c>
      <c r="BN3" s="16" t="s">
        <v>145</v>
      </c>
      <c r="BO3" s="16" t="s">
        <v>146</v>
      </c>
      <c r="BP3" s="16" t="s">
        <v>135</v>
      </c>
      <c r="BQ3" s="16" t="s">
        <v>147</v>
      </c>
      <c r="BR3" s="16" t="s">
        <v>69</v>
      </c>
      <c r="BS3" s="16" t="s">
        <v>145</v>
      </c>
      <c r="BT3" s="16" t="s">
        <v>146</v>
      </c>
      <c r="BU3" s="16" t="s">
        <v>135</v>
      </c>
      <c r="BV3" s="16" t="s">
        <v>147</v>
      </c>
      <c r="BW3" s="16" t="s">
        <v>69</v>
      </c>
      <c r="BX3" s="16" t="s">
        <v>145</v>
      </c>
      <c r="BY3" s="16" t="s">
        <v>146</v>
      </c>
      <c r="BZ3" s="16" t="s">
        <v>135</v>
      </c>
      <c r="CA3" s="16" t="s">
        <v>147</v>
      </c>
      <c r="CB3" s="16" t="s">
        <v>69</v>
      </c>
      <c r="CC3" s="16" t="s">
        <v>145</v>
      </c>
      <c r="CD3" s="16" t="s">
        <v>146</v>
      </c>
      <c r="CE3" s="16" t="s">
        <v>135</v>
      </c>
      <c r="CF3" s="16" t="s">
        <v>147</v>
      </c>
      <c r="CG3" s="16" t="s">
        <v>69</v>
      </c>
      <c r="CH3" s="16" t="s">
        <v>145</v>
      </c>
      <c r="CI3" s="16" t="s">
        <v>146</v>
      </c>
      <c r="CJ3" s="16" t="s">
        <v>135</v>
      </c>
      <c r="CK3" s="16" t="s">
        <v>147</v>
      </c>
      <c r="CL3" s="16" t="s">
        <v>69</v>
      </c>
      <c r="CM3" s="16" t="s">
        <v>145</v>
      </c>
      <c r="CN3" s="16" t="s">
        <v>146</v>
      </c>
      <c r="CO3" s="16" t="s">
        <v>135</v>
      </c>
      <c r="CP3" s="16" t="s">
        <v>147</v>
      </c>
      <c r="CQ3" s="16" t="s">
        <v>69</v>
      </c>
      <c r="CR3" s="16" t="s">
        <v>145</v>
      </c>
      <c r="CS3" s="16" t="s">
        <v>146</v>
      </c>
      <c r="CT3" s="16" t="s">
        <v>135</v>
      </c>
      <c r="CU3" s="16" t="s">
        <v>147</v>
      </c>
      <c r="CV3" s="16" t="s">
        <v>69</v>
      </c>
      <c r="CW3" s="16" t="s">
        <v>145</v>
      </c>
      <c r="CX3" s="16" t="s">
        <v>146</v>
      </c>
      <c r="CY3" s="16" t="s">
        <v>135</v>
      </c>
      <c r="CZ3" s="16" t="s">
        <v>147</v>
      </c>
      <c r="DA3" s="16" t="s">
        <v>69</v>
      </c>
      <c r="DB3" s="16" t="s">
        <v>145</v>
      </c>
      <c r="DC3" s="16" t="s">
        <v>146</v>
      </c>
      <c r="DD3" s="16" t="s">
        <v>135</v>
      </c>
      <c r="DE3" s="16" t="s">
        <v>147</v>
      </c>
      <c r="DF3" s="16" t="s">
        <v>69</v>
      </c>
      <c r="DG3" s="16" t="s">
        <v>145</v>
      </c>
      <c r="DH3" s="16" t="s">
        <v>146</v>
      </c>
      <c r="DI3" s="16" t="s">
        <v>135</v>
      </c>
      <c r="DJ3" s="16" t="s">
        <v>147</v>
      </c>
      <c r="DK3" s="16" t="s">
        <v>69</v>
      </c>
      <c r="DL3" s="16" t="s">
        <v>145</v>
      </c>
      <c r="DM3" s="16" t="s">
        <v>146</v>
      </c>
      <c r="DN3" s="16" t="s">
        <v>135</v>
      </c>
      <c r="DO3" s="16" t="s">
        <v>147</v>
      </c>
      <c r="DP3" s="16" t="s">
        <v>69</v>
      </c>
      <c r="DQ3" s="16" t="s">
        <v>145</v>
      </c>
      <c r="DR3" s="16" t="s">
        <v>146</v>
      </c>
      <c r="DS3" s="16" t="s">
        <v>135</v>
      </c>
      <c r="DT3" s="16" t="s">
        <v>147</v>
      </c>
      <c r="DU3" s="16" t="s">
        <v>69</v>
      </c>
      <c r="DV3" s="16" t="s">
        <v>145</v>
      </c>
      <c r="DW3" s="16" t="s">
        <v>146</v>
      </c>
      <c r="DX3" s="16" t="s">
        <v>135</v>
      </c>
      <c r="DY3" s="16" t="s">
        <v>147</v>
      </c>
      <c r="DZ3" s="16" t="s">
        <v>69</v>
      </c>
      <c r="EA3" s="16" t="s">
        <v>145</v>
      </c>
      <c r="EB3" s="16" t="s">
        <v>146</v>
      </c>
      <c r="EC3" s="16" t="s">
        <v>135</v>
      </c>
      <c r="ED3" s="16" t="s">
        <v>147</v>
      </c>
      <c r="EE3" s="16" t="s">
        <v>69</v>
      </c>
      <c r="EF3" s="16" t="s">
        <v>145</v>
      </c>
      <c r="EG3" s="16" t="s">
        <v>146</v>
      </c>
      <c r="EH3" s="16" t="s">
        <v>135</v>
      </c>
      <c r="EI3" s="16" t="s">
        <v>147</v>
      </c>
      <c r="EJ3" s="16" t="s">
        <v>69</v>
      </c>
      <c r="EK3" s="16" t="s">
        <v>145</v>
      </c>
      <c r="EL3" s="16" t="s">
        <v>146</v>
      </c>
      <c r="EM3" s="16" t="s">
        <v>135</v>
      </c>
      <c r="EN3" s="16" t="s">
        <v>147</v>
      </c>
      <c r="EO3" s="16" t="s">
        <v>69</v>
      </c>
      <c r="EP3" s="16" t="s">
        <v>145</v>
      </c>
      <c r="EQ3" s="16" t="s">
        <v>146</v>
      </c>
      <c r="ER3" s="16" t="s">
        <v>135</v>
      </c>
      <c r="ES3" s="16" t="s">
        <v>147</v>
      </c>
      <c r="ET3" s="16" t="s">
        <v>69</v>
      </c>
      <c r="EU3" s="16" t="s">
        <v>145</v>
      </c>
      <c r="EV3" s="16" t="s">
        <v>146</v>
      </c>
      <c r="EW3" s="16" t="s">
        <v>135</v>
      </c>
      <c r="EX3" s="16" t="s">
        <v>147</v>
      </c>
      <c r="EY3" s="16" t="s">
        <v>69</v>
      </c>
      <c r="EZ3" s="16" t="s">
        <v>145</v>
      </c>
      <c r="FA3" s="16" t="s">
        <v>146</v>
      </c>
      <c r="FB3" s="16" t="s">
        <v>135</v>
      </c>
      <c r="FC3" s="16" t="s">
        <v>147</v>
      </c>
      <c r="FD3" s="16" t="s">
        <v>69</v>
      </c>
      <c r="FE3" s="16" t="s">
        <v>145</v>
      </c>
      <c r="FF3" s="16" t="s">
        <v>146</v>
      </c>
      <c r="FG3" s="16" t="s">
        <v>135</v>
      </c>
      <c r="FH3" s="16" t="s">
        <v>147</v>
      </c>
      <c r="FI3" s="16" t="s">
        <v>69</v>
      </c>
      <c r="FJ3" s="16" t="s">
        <v>145</v>
      </c>
      <c r="FK3" s="16" t="s">
        <v>146</v>
      </c>
      <c r="FL3" s="16" t="s">
        <v>135</v>
      </c>
      <c r="FM3" s="16" t="s">
        <v>147</v>
      </c>
      <c r="FN3" s="16" t="s">
        <v>69</v>
      </c>
      <c r="FO3" s="16" t="s">
        <v>145</v>
      </c>
      <c r="FP3" s="16" t="s">
        <v>146</v>
      </c>
      <c r="FQ3" s="16" t="s">
        <v>135</v>
      </c>
      <c r="FR3" s="16" t="s">
        <v>147</v>
      </c>
      <c r="FS3" s="16" t="s">
        <v>69</v>
      </c>
      <c r="FT3" s="16" t="s">
        <v>145</v>
      </c>
      <c r="FU3" s="16" t="s">
        <v>146</v>
      </c>
      <c r="FV3" s="16" t="s">
        <v>135</v>
      </c>
      <c r="FW3" s="16" t="s">
        <v>147</v>
      </c>
      <c r="FX3" s="16" t="s">
        <v>69</v>
      </c>
      <c r="FY3" s="16" t="s">
        <v>145</v>
      </c>
      <c r="FZ3" s="16" t="s">
        <v>146</v>
      </c>
      <c r="GA3" s="16" t="s">
        <v>135</v>
      </c>
      <c r="GB3" s="16" t="s">
        <v>147</v>
      </c>
      <c r="GC3" s="16" t="s">
        <v>69</v>
      </c>
      <c r="GD3" s="16" t="s">
        <v>145</v>
      </c>
      <c r="GE3" s="16" t="s">
        <v>146</v>
      </c>
      <c r="GF3" s="16" t="s">
        <v>135</v>
      </c>
      <c r="GG3" s="16" t="s">
        <v>147</v>
      </c>
      <c r="GH3" s="16" t="s">
        <v>69</v>
      </c>
      <c r="GI3" s="16" t="s">
        <v>145</v>
      </c>
      <c r="GJ3" s="16" t="s">
        <v>146</v>
      </c>
      <c r="GK3" s="16" t="s">
        <v>135</v>
      </c>
      <c r="GL3" s="16" t="s">
        <v>147</v>
      </c>
      <c r="GM3" s="16" t="s">
        <v>69</v>
      </c>
      <c r="GN3" s="16" t="s">
        <v>145</v>
      </c>
      <c r="GO3" s="16" t="s">
        <v>146</v>
      </c>
      <c r="GP3" s="16" t="s">
        <v>135</v>
      </c>
      <c r="GQ3" s="16" t="s">
        <v>147</v>
      </c>
      <c r="GR3" s="16" t="s">
        <v>69</v>
      </c>
      <c r="GS3" s="16" t="s">
        <v>145</v>
      </c>
      <c r="GT3" s="16" t="s">
        <v>146</v>
      </c>
      <c r="GU3" s="16" t="s">
        <v>135</v>
      </c>
      <c r="GV3" s="16" t="s">
        <v>147</v>
      </c>
      <c r="GW3" s="16" t="s">
        <v>69</v>
      </c>
      <c r="GX3" s="16" t="s">
        <v>145</v>
      </c>
      <c r="GY3" s="16" t="s">
        <v>146</v>
      </c>
      <c r="GZ3" s="16" t="s">
        <v>135</v>
      </c>
      <c r="HA3" s="16" t="s">
        <v>147</v>
      </c>
      <c r="HB3" s="16" t="s">
        <v>69</v>
      </c>
      <c r="HC3" s="16" t="s">
        <v>145</v>
      </c>
      <c r="HD3" s="16" t="s">
        <v>146</v>
      </c>
      <c r="HE3" s="16" t="s">
        <v>135</v>
      </c>
      <c r="HF3" s="16" t="s">
        <v>147</v>
      </c>
      <c r="HG3" s="16" t="s">
        <v>69</v>
      </c>
      <c r="HH3" s="16" t="s">
        <v>145</v>
      </c>
      <c r="HI3" s="16" t="s">
        <v>146</v>
      </c>
      <c r="HJ3" s="16" t="s">
        <v>135</v>
      </c>
      <c r="HK3" s="16" t="s">
        <v>147</v>
      </c>
      <c r="HL3" s="16" t="s">
        <v>69</v>
      </c>
      <c r="HM3" s="16" t="s">
        <v>145</v>
      </c>
      <c r="HN3" s="16" t="s">
        <v>146</v>
      </c>
      <c r="HO3" s="16" t="s">
        <v>135</v>
      </c>
      <c r="HP3" s="16" t="s">
        <v>147</v>
      </c>
      <c r="HQ3" s="16" t="s">
        <v>69</v>
      </c>
      <c r="HR3" s="16" t="s">
        <v>145</v>
      </c>
      <c r="HS3" s="16" t="s">
        <v>146</v>
      </c>
      <c r="HT3" s="16" t="s">
        <v>135</v>
      </c>
      <c r="HU3" s="16" t="s">
        <v>147</v>
      </c>
      <c r="HV3" s="16" t="s">
        <v>69</v>
      </c>
      <c r="HW3" s="16" t="s">
        <v>145</v>
      </c>
      <c r="HX3" s="16" t="s">
        <v>146</v>
      </c>
      <c r="HY3" s="16" t="s">
        <v>135</v>
      </c>
      <c r="HZ3" s="16" t="s">
        <v>147</v>
      </c>
      <c r="IA3" s="16" t="s">
        <v>69</v>
      </c>
      <c r="IB3" s="16" t="s">
        <v>145</v>
      </c>
      <c r="IC3" s="16" t="s">
        <v>146</v>
      </c>
      <c r="ID3" s="16" t="s">
        <v>135</v>
      </c>
      <c r="IE3" s="16" t="s">
        <v>147</v>
      </c>
      <c r="IF3" s="16" t="s">
        <v>69</v>
      </c>
      <c r="IG3" s="16" t="s">
        <v>145</v>
      </c>
      <c r="IH3" s="16" t="s">
        <v>146</v>
      </c>
      <c r="II3" s="16" t="s">
        <v>135</v>
      </c>
      <c r="IJ3" s="16" t="s">
        <v>147</v>
      </c>
      <c r="IK3" s="16" t="s">
        <v>69</v>
      </c>
      <c r="IL3" s="16" t="s">
        <v>145</v>
      </c>
      <c r="IM3" s="16" t="s">
        <v>146</v>
      </c>
      <c r="IN3" s="16" t="s">
        <v>135</v>
      </c>
      <c r="IO3" s="16" t="s">
        <v>147</v>
      </c>
      <c r="IP3" s="16" t="s">
        <v>69</v>
      </c>
      <c r="IQ3" s="16" t="s">
        <v>145</v>
      </c>
      <c r="IR3" s="16" t="s">
        <v>146</v>
      </c>
      <c r="IS3" s="16" t="s">
        <v>135</v>
      </c>
      <c r="IT3" s="16" t="s">
        <v>147</v>
      </c>
      <c r="IU3" s="16" t="s">
        <v>69</v>
      </c>
      <c r="IV3" s="16" t="s">
        <v>145</v>
      </c>
      <c r="IW3" s="16" t="s">
        <v>146</v>
      </c>
      <c r="IX3" s="16" t="s">
        <v>135</v>
      </c>
      <c r="IY3" s="16" t="s">
        <v>147</v>
      </c>
      <c r="IZ3" s="16" t="s">
        <v>69</v>
      </c>
      <c r="JA3" s="16" t="s">
        <v>145</v>
      </c>
      <c r="JB3" s="16" t="s">
        <v>146</v>
      </c>
      <c r="JC3" s="16" t="s">
        <v>135</v>
      </c>
      <c r="JD3" s="16" t="s">
        <v>147</v>
      </c>
      <c r="JE3" s="16" t="s">
        <v>69</v>
      </c>
      <c r="JF3" s="16" t="s">
        <v>145</v>
      </c>
      <c r="JG3" s="16" t="s">
        <v>146</v>
      </c>
      <c r="JH3" s="16" t="s">
        <v>135</v>
      </c>
      <c r="JI3" s="16" t="s">
        <v>147</v>
      </c>
      <c r="JJ3" s="16" t="s">
        <v>69</v>
      </c>
      <c r="JK3" s="16" t="s">
        <v>145</v>
      </c>
      <c r="JL3" s="16" t="s">
        <v>146</v>
      </c>
      <c r="JM3" s="16" t="s">
        <v>135</v>
      </c>
      <c r="JN3" s="16" t="s">
        <v>147</v>
      </c>
      <c r="JO3" s="16" t="s">
        <v>69</v>
      </c>
      <c r="JP3" s="16" t="s">
        <v>145</v>
      </c>
      <c r="JQ3" s="16" t="s">
        <v>146</v>
      </c>
      <c r="JR3" s="16" t="s">
        <v>135</v>
      </c>
      <c r="JS3" s="16" t="s">
        <v>147</v>
      </c>
      <c r="JT3" s="16" t="s">
        <v>69</v>
      </c>
      <c r="JU3" s="16" t="s">
        <v>145</v>
      </c>
      <c r="JV3" s="16" t="s">
        <v>146</v>
      </c>
      <c r="JW3" s="16" t="s">
        <v>135</v>
      </c>
      <c r="JX3" s="16" t="s">
        <v>147</v>
      </c>
      <c r="JY3" s="16" t="s">
        <v>69</v>
      </c>
      <c r="JZ3" s="16" t="s">
        <v>145</v>
      </c>
      <c r="KA3" s="16" t="s">
        <v>146</v>
      </c>
      <c r="KB3" s="16" t="s">
        <v>135</v>
      </c>
      <c r="KC3" s="16" t="s">
        <v>147</v>
      </c>
      <c r="KD3" s="16" t="s">
        <v>69</v>
      </c>
      <c r="KE3" s="16" t="s">
        <v>145</v>
      </c>
      <c r="KF3" s="16" t="s">
        <v>146</v>
      </c>
      <c r="KG3" s="16" t="s">
        <v>135</v>
      </c>
      <c r="KH3" s="16" t="s">
        <v>147</v>
      </c>
      <c r="KI3" s="16" t="s">
        <v>69</v>
      </c>
      <c r="KJ3" s="16" t="s">
        <v>145</v>
      </c>
      <c r="KK3" s="16" t="s">
        <v>146</v>
      </c>
      <c r="KL3" s="16" t="s">
        <v>135</v>
      </c>
      <c r="KM3" s="16" t="s">
        <v>147</v>
      </c>
      <c r="KN3" s="16" t="s">
        <v>69</v>
      </c>
      <c r="KO3" s="16" t="s">
        <v>145</v>
      </c>
      <c r="KP3" s="16" t="s">
        <v>146</v>
      </c>
      <c r="KQ3" s="16" t="s">
        <v>135</v>
      </c>
      <c r="KR3" s="16" t="s">
        <v>147</v>
      </c>
      <c r="KS3" s="16" t="s">
        <v>69</v>
      </c>
      <c r="KT3" s="16" t="s">
        <v>145</v>
      </c>
      <c r="KU3" s="16" t="s">
        <v>146</v>
      </c>
      <c r="KV3" s="16" t="s">
        <v>135</v>
      </c>
      <c r="KW3" s="16" t="s">
        <v>147</v>
      </c>
      <c r="KX3" s="16" t="s">
        <v>69</v>
      </c>
      <c r="KY3" s="16" t="s">
        <v>145</v>
      </c>
      <c r="KZ3" s="16" t="s">
        <v>146</v>
      </c>
      <c r="LA3" s="16" t="s">
        <v>135</v>
      </c>
      <c r="LB3" s="16" t="s">
        <v>147</v>
      </c>
      <c r="LC3" s="16" t="s">
        <v>69</v>
      </c>
      <c r="LD3" s="16" t="s">
        <v>145</v>
      </c>
      <c r="LE3" s="16" t="s">
        <v>146</v>
      </c>
      <c r="LF3" s="16" t="s">
        <v>135</v>
      </c>
      <c r="LG3" s="16" t="s">
        <v>147</v>
      </c>
      <c r="LH3" s="16" t="s">
        <v>69</v>
      </c>
      <c r="LI3" s="16" t="s">
        <v>145</v>
      </c>
      <c r="LJ3" s="16" t="s">
        <v>146</v>
      </c>
      <c r="LK3" s="16" t="s">
        <v>135</v>
      </c>
      <c r="LL3" s="16" t="s">
        <v>147</v>
      </c>
      <c r="LM3" s="16" t="s">
        <v>69</v>
      </c>
      <c r="LN3" s="16" t="s">
        <v>145</v>
      </c>
      <c r="LO3" s="16" t="s">
        <v>146</v>
      </c>
      <c r="LP3" s="16" t="s">
        <v>135</v>
      </c>
      <c r="LQ3" s="16" t="s">
        <v>147</v>
      </c>
      <c r="LR3" s="16" t="s">
        <v>69</v>
      </c>
      <c r="LS3" s="16" t="s">
        <v>145</v>
      </c>
      <c r="LT3" s="16" t="s">
        <v>146</v>
      </c>
      <c r="LU3" s="16" t="s">
        <v>135</v>
      </c>
      <c r="LV3" s="16" t="s">
        <v>147</v>
      </c>
      <c r="LW3" s="16" t="s">
        <v>69</v>
      </c>
      <c r="LX3" s="16" t="s">
        <v>145</v>
      </c>
      <c r="LY3" s="16" t="s">
        <v>146</v>
      </c>
      <c r="LZ3" s="17" t="s">
        <v>135</v>
      </c>
      <c r="MA3" s="16" t="s">
        <v>147</v>
      </c>
      <c r="MB3" s="16" t="s">
        <v>69</v>
      </c>
      <c r="MC3" s="16" t="s">
        <v>145</v>
      </c>
      <c r="MD3" s="16" t="s">
        <v>146</v>
      </c>
      <c r="ME3" s="16" t="s">
        <v>135</v>
      </c>
      <c r="MF3" s="16" t="s">
        <v>147</v>
      </c>
      <c r="MG3" s="16" t="s">
        <v>69</v>
      </c>
      <c r="MH3" s="16" t="s">
        <v>145</v>
      </c>
      <c r="MI3" s="16" t="s">
        <v>146</v>
      </c>
      <c r="MJ3" s="16" t="s">
        <v>135</v>
      </c>
      <c r="MK3" s="16" t="s">
        <v>147</v>
      </c>
      <c r="ML3" s="16" t="s">
        <v>69</v>
      </c>
      <c r="MM3" s="16" t="s">
        <v>145</v>
      </c>
      <c r="MN3" s="16" t="s">
        <v>146</v>
      </c>
      <c r="MO3" s="16" t="s">
        <v>135</v>
      </c>
      <c r="MP3" s="16" t="s">
        <v>147</v>
      </c>
      <c r="MQ3" s="16" t="s">
        <v>69</v>
      </c>
      <c r="MR3" s="16" t="s">
        <v>145</v>
      </c>
      <c r="MS3" s="16" t="s">
        <v>146</v>
      </c>
      <c r="MT3" s="16" t="s">
        <v>135</v>
      </c>
      <c r="MU3" s="16" t="s">
        <v>147</v>
      </c>
      <c r="MV3" s="16" t="s">
        <v>69</v>
      </c>
      <c r="MW3" s="16" t="s">
        <v>145</v>
      </c>
      <c r="MX3" s="16" t="s">
        <v>146</v>
      </c>
      <c r="MY3" s="16" t="s">
        <v>135</v>
      </c>
      <c r="MZ3" s="16" t="s">
        <v>147</v>
      </c>
      <c r="NA3" s="16" t="s">
        <v>69</v>
      </c>
      <c r="NB3" s="16" t="s">
        <v>145</v>
      </c>
      <c r="NC3" s="16" t="s">
        <v>146</v>
      </c>
      <c r="ND3" s="16" t="s">
        <v>135</v>
      </c>
      <c r="NE3" s="16" t="s">
        <v>147</v>
      </c>
      <c r="NF3" s="16" t="s">
        <v>69</v>
      </c>
      <c r="NG3" s="16" t="s">
        <v>145</v>
      </c>
      <c r="NH3" s="16" t="s">
        <v>146</v>
      </c>
      <c r="NI3" s="16" t="s">
        <v>135</v>
      </c>
      <c r="NJ3" s="16" t="s">
        <v>147</v>
      </c>
      <c r="NK3" s="16" t="s">
        <v>69</v>
      </c>
      <c r="NL3" s="16" t="s">
        <v>145</v>
      </c>
      <c r="NM3" s="16" t="s">
        <v>146</v>
      </c>
      <c r="NN3" s="16" t="s">
        <v>135</v>
      </c>
      <c r="NO3" s="16" t="s">
        <v>147</v>
      </c>
      <c r="NP3" s="16" t="s">
        <v>69</v>
      </c>
      <c r="NQ3" s="16" t="s">
        <v>145</v>
      </c>
      <c r="NR3" s="16" t="s">
        <v>146</v>
      </c>
      <c r="NS3" s="16" t="s">
        <v>135</v>
      </c>
      <c r="NT3" s="16" t="s">
        <v>147</v>
      </c>
      <c r="NU3" s="16" t="s">
        <v>69</v>
      </c>
      <c r="NV3" s="16" t="s">
        <v>145</v>
      </c>
      <c r="NW3" s="16" t="s">
        <v>146</v>
      </c>
      <c r="NX3" s="16" t="s">
        <v>135</v>
      </c>
      <c r="NY3" s="16" t="s">
        <v>147</v>
      </c>
      <c r="NZ3" s="16" t="s">
        <v>69</v>
      </c>
      <c r="OA3" s="16" t="s">
        <v>145</v>
      </c>
      <c r="OB3" s="16" t="s">
        <v>146</v>
      </c>
      <c r="OC3" s="16" t="s">
        <v>135</v>
      </c>
      <c r="OD3" s="16" t="s">
        <v>147</v>
      </c>
      <c r="OE3" s="16" t="s">
        <v>69</v>
      </c>
      <c r="OF3" s="16" t="s">
        <v>145</v>
      </c>
      <c r="OG3" s="16" t="s">
        <v>146</v>
      </c>
      <c r="OH3" s="16" t="s">
        <v>135</v>
      </c>
      <c r="OI3" s="16" t="s">
        <v>147</v>
      </c>
      <c r="OJ3" s="16" t="s">
        <v>69</v>
      </c>
      <c r="OK3" s="16" t="s">
        <v>145</v>
      </c>
      <c r="OL3" s="16" t="s">
        <v>146</v>
      </c>
      <c r="OM3" s="16" t="s">
        <v>135</v>
      </c>
      <c r="ON3" s="16" t="s">
        <v>147</v>
      </c>
      <c r="OO3" s="16" t="s">
        <v>69</v>
      </c>
      <c r="OP3" s="16" t="s">
        <v>145</v>
      </c>
      <c r="OQ3" s="16" t="s">
        <v>146</v>
      </c>
      <c r="OR3" s="16" t="s">
        <v>135</v>
      </c>
      <c r="OS3" s="16" t="s">
        <v>147</v>
      </c>
      <c r="OT3" s="16" t="s">
        <v>69</v>
      </c>
      <c r="OU3" s="16" t="s">
        <v>145</v>
      </c>
      <c r="OV3" s="16" t="s">
        <v>146</v>
      </c>
      <c r="OW3" s="16" t="s">
        <v>135</v>
      </c>
      <c r="OX3" s="16" t="s">
        <v>147</v>
      </c>
      <c r="OY3" s="16" t="s">
        <v>69</v>
      </c>
      <c r="OZ3" s="16" t="s">
        <v>145</v>
      </c>
      <c r="PA3" s="16" t="s">
        <v>146</v>
      </c>
      <c r="PB3" s="16" t="s">
        <v>135</v>
      </c>
      <c r="PC3" s="16" t="s">
        <v>147</v>
      </c>
      <c r="PD3" s="16" t="s">
        <v>69</v>
      </c>
      <c r="PE3" s="16" t="s">
        <v>145</v>
      </c>
      <c r="PF3" s="16" t="s">
        <v>146</v>
      </c>
      <c r="PG3" s="16" t="s">
        <v>135</v>
      </c>
      <c r="PH3" s="16" t="s">
        <v>147</v>
      </c>
      <c r="PI3" s="16" t="s">
        <v>69</v>
      </c>
      <c r="PJ3" s="16" t="s">
        <v>145</v>
      </c>
      <c r="PK3" s="16" t="s">
        <v>146</v>
      </c>
      <c r="PL3" s="16" t="s">
        <v>135</v>
      </c>
      <c r="PM3" s="16" t="s">
        <v>147</v>
      </c>
      <c r="PN3" s="16" t="s">
        <v>69</v>
      </c>
      <c r="PO3" s="16" t="s">
        <v>145</v>
      </c>
      <c r="PP3" s="16" t="s">
        <v>146</v>
      </c>
      <c r="PQ3" s="16" t="s">
        <v>135</v>
      </c>
      <c r="PR3" s="16" t="s">
        <v>147</v>
      </c>
      <c r="PS3" s="16" t="s">
        <v>69</v>
      </c>
      <c r="PT3" s="16" t="s">
        <v>145</v>
      </c>
      <c r="PU3" s="16" t="s">
        <v>146</v>
      </c>
      <c r="PV3" s="16" t="s">
        <v>135</v>
      </c>
      <c r="PW3" s="16" t="s">
        <v>147</v>
      </c>
      <c r="PX3" s="16" t="s">
        <v>69</v>
      </c>
      <c r="PY3" s="16" t="s">
        <v>145</v>
      </c>
      <c r="PZ3" s="16" t="s">
        <v>146</v>
      </c>
      <c r="QA3" s="16" t="s">
        <v>135</v>
      </c>
      <c r="QB3" s="16" t="s">
        <v>147</v>
      </c>
      <c r="QC3" s="16" t="s">
        <v>69</v>
      </c>
      <c r="QD3" s="16" t="s">
        <v>145</v>
      </c>
      <c r="QE3" s="16" t="s">
        <v>146</v>
      </c>
      <c r="QF3" s="16" t="s">
        <v>135</v>
      </c>
      <c r="QG3" s="16" t="s">
        <v>147</v>
      </c>
      <c r="QH3" s="16" t="s">
        <v>69</v>
      </c>
      <c r="QI3" s="16" t="s">
        <v>145</v>
      </c>
      <c r="QJ3" s="16" t="s">
        <v>146</v>
      </c>
      <c r="QK3" s="16" t="s">
        <v>135</v>
      </c>
      <c r="QL3" s="16" t="s">
        <v>147</v>
      </c>
      <c r="QM3" s="16" t="s">
        <v>69</v>
      </c>
      <c r="QN3" s="16" t="s">
        <v>145</v>
      </c>
      <c r="QO3" s="16" t="s">
        <v>146</v>
      </c>
      <c r="QP3" s="16" t="s">
        <v>135</v>
      </c>
      <c r="QQ3" s="16" t="s">
        <v>147</v>
      </c>
      <c r="QR3" s="16" t="s">
        <v>69</v>
      </c>
      <c r="QS3" s="16" t="s">
        <v>145</v>
      </c>
      <c r="QT3" s="16" t="s">
        <v>146</v>
      </c>
      <c r="QU3" s="16" t="s">
        <v>135</v>
      </c>
      <c r="QV3" s="16" t="s">
        <v>147</v>
      </c>
      <c r="QW3" s="16" t="s">
        <v>69</v>
      </c>
      <c r="QX3" s="16" t="s">
        <v>145</v>
      </c>
      <c r="QY3" s="16" t="s">
        <v>146</v>
      </c>
      <c r="QZ3" s="16" t="s">
        <v>135</v>
      </c>
      <c r="RA3" s="16" t="s">
        <v>147</v>
      </c>
      <c r="RB3" s="16" t="s">
        <v>69</v>
      </c>
      <c r="RC3" s="16" t="s">
        <v>145</v>
      </c>
      <c r="RD3" s="16" t="s">
        <v>146</v>
      </c>
      <c r="RE3" s="16" t="s">
        <v>135</v>
      </c>
      <c r="RF3" s="16" t="s">
        <v>147</v>
      </c>
      <c r="RG3" s="16" t="s">
        <v>69</v>
      </c>
      <c r="RH3" s="16" t="s">
        <v>145</v>
      </c>
      <c r="RI3" s="16" t="s">
        <v>146</v>
      </c>
      <c r="RJ3" s="16" t="s">
        <v>135</v>
      </c>
      <c r="RK3" s="16" t="s">
        <v>147</v>
      </c>
      <c r="RL3" s="16" t="s">
        <v>69</v>
      </c>
      <c r="RM3" s="16" t="s">
        <v>145</v>
      </c>
      <c r="RN3" s="16" t="s">
        <v>146</v>
      </c>
    </row>
    <row r="4" spans="1:482" ht="15.75" customHeight="1" x14ac:dyDescent="0.25">
      <c r="A4" s="54">
        <v>1</v>
      </c>
      <c r="B4" s="55" t="s">
        <v>70</v>
      </c>
      <c r="C4" s="21">
        <f>H4+AQ4+LP4+QA4</f>
        <v>542594.69999999995</v>
      </c>
      <c r="D4" s="21">
        <v>576133.70000000007</v>
      </c>
      <c r="E4" s="21">
        <v>569775.73643000005</v>
      </c>
      <c r="F4" s="21">
        <f>IFERROR(E4/C4*100,"")</f>
        <v>105.00945483433586</v>
      </c>
      <c r="G4" s="21">
        <f>IFERROR(E4/D4*100,"")</f>
        <v>98.896443035705076</v>
      </c>
      <c r="H4" s="21">
        <f>M4+R4+W4+AB4+AG4+AL4</f>
        <v>132124</v>
      </c>
      <c r="I4" s="21">
        <v>146626</v>
      </c>
      <c r="J4" s="21">
        <v>145867.83499999999</v>
      </c>
      <c r="K4" s="21">
        <f>IFERROR(J4/H4*100,"")</f>
        <v>110.40222442553964</v>
      </c>
      <c r="L4" s="21">
        <f>IFERROR(J4/I4*100,"")</f>
        <v>99.482925947649107</v>
      </c>
      <c r="M4" s="56">
        <v>132124</v>
      </c>
      <c r="N4" s="56">
        <v>132446</v>
      </c>
      <c r="O4" s="56">
        <v>132446</v>
      </c>
      <c r="P4" s="56">
        <f>IFERROR(O4/M4*100,"")</f>
        <v>100.24371045381611</v>
      </c>
      <c r="Q4" s="56">
        <f>IFERROR(O4/N4*100,"")</f>
        <v>100</v>
      </c>
      <c r="R4" s="56">
        <v>0</v>
      </c>
      <c r="S4" s="56">
        <v>14180</v>
      </c>
      <c r="T4" s="56">
        <v>13421.834999999999</v>
      </c>
      <c r="U4" s="56" t="str">
        <f>IFERROR(T4/R4*100,"")</f>
        <v/>
      </c>
      <c r="V4" s="56">
        <f>IFERROR(T4/S4*100,"")</f>
        <v>94.653279266572639</v>
      </c>
      <c r="W4" s="56">
        <v>0</v>
      </c>
      <c r="X4" s="56">
        <v>0</v>
      </c>
      <c r="Y4" s="56">
        <v>0</v>
      </c>
      <c r="Z4" s="56" t="str">
        <f>IFERROR(Y4/W4*100,"")</f>
        <v/>
      </c>
      <c r="AA4" s="56" t="str">
        <f>IFERROR(Y4/X4*100,"")</f>
        <v/>
      </c>
      <c r="AB4" s="56">
        <v>0</v>
      </c>
      <c r="AC4" s="56">
        <v>0</v>
      </c>
      <c r="AD4" s="56">
        <v>0</v>
      </c>
      <c r="AE4" s="56" t="str">
        <f>IFERROR(AD4/AB4*100,"")</f>
        <v/>
      </c>
      <c r="AF4" s="56" t="str">
        <f>IFERROR(AD4/AC4*100,"")</f>
        <v/>
      </c>
      <c r="AG4" s="56">
        <v>0</v>
      </c>
      <c r="AH4" s="56">
        <v>0</v>
      </c>
      <c r="AI4" s="56">
        <v>0</v>
      </c>
      <c r="AJ4" s="56" t="str">
        <f>IFERROR(AI4/AG4*100,"")</f>
        <v/>
      </c>
      <c r="AK4" s="56" t="str">
        <f>IFERROR(AI4/AH4*100,"")</f>
        <v/>
      </c>
      <c r="AL4" s="56">
        <v>0</v>
      </c>
      <c r="AM4" s="56">
        <v>0</v>
      </c>
      <c r="AN4" s="56">
        <v>0</v>
      </c>
      <c r="AO4" s="56" t="str">
        <f>IFERROR(AN4/AL4*100,"")</f>
        <v/>
      </c>
      <c r="AP4" s="56" t="str">
        <f>IFERROR(AN4/AM4*100,"")</f>
        <v/>
      </c>
      <c r="AQ4" s="21">
        <f>AV4+BA4+BF4+BK4+BP4+BU4+BZ4+CE4+CJ4+CO4+CT4+CY4+DD4+DI4+DN4+DS4+DX4+EC4+EH4+EM4+ER4+EW4+FB4+FG4+FL4+FQ4+FV4+GA4+GF4+GK4+GP4+GU4+GZ4+HE4+HJ4+HO4+HT4+HY4+ID4+II4+IN4+IS4+IX4+JC4+JH4+JM4+JR4+JW4+KB4+KG4+KL4+KQ4+KV4+LA4+LF4+LK4</f>
        <v>178457.30000000002</v>
      </c>
      <c r="AR4" s="22">
        <v>187717.6</v>
      </c>
      <c r="AS4" s="23">
        <v>186671.85611999998</v>
      </c>
      <c r="AT4" s="21">
        <f>IFERROR(AS4/AQ4*100,"")</f>
        <v>104.60309335622581</v>
      </c>
      <c r="AU4" s="21">
        <f>IFERROR(AS4/AR4*100,"")</f>
        <v>99.442916444702036</v>
      </c>
      <c r="AV4" s="56">
        <v>16109.5</v>
      </c>
      <c r="AW4" s="29">
        <v>11486.7</v>
      </c>
      <c r="AX4" s="29">
        <v>11486.7</v>
      </c>
      <c r="AY4" s="56">
        <f>IFERROR(AX4/AV4*100,"")</f>
        <v>71.30388900959062</v>
      </c>
      <c r="AZ4" s="56">
        <f>IFERROR(AX4/AW4*100,"")</f>
        <v>100</v>
      </c>
      <c r="BA4" s="56">
        <v>0</v>
      </c>
      <c r="BB4" s="35">
        <v>0</v>
      </c>
      <c r="BC4" s="35">
        <v>0</v>
      </c>
      <c r="BD4" s="56" t="str">
        <f>IFERROR(BC4/BA4*100,"")</f>
        <v/>
      </c>
      <c r="BE4" s="56" t="str">
        <f>IFERROR(BC4/BB4*100,"")</f>
        <v/>
      </c>
      <c r="BF4" s="56">
        <v>108000</v>
      </c>
      <c r="BG4" s="35">
        <v>89771.9</v>
      </c>
      <c r="BH4" s="35">
        <v>89771.827000000005</v>
      </c>
      <c r="BI4" s="56">
        <f>IFERROR(BH4/BF4*100,"")</f>
        <v>83.12206203703704</v>
      </c>
      <c r="BJ4" s="56">
        <f>IFERROR(BH4/BG4*100,"")</f>
        <v>99.99991868279497</v>
      </c>
      <c r="BK4" s="56">
        <v>0</v>
      </c>
      <c r="BL4" s="35">
        <v>0</v>
      </c>
      <c r="BM4" s="35">
        <v>0</v>
      </c>
      <c r="BN4" s="56" t="str">
        <f>IFERROR(BM4/BK4*100,"")</f>
        <v/>
      </c>
      <c r="BO4" s="56" t="str">
        <f>IFERROR(BM4/BL4*100,"")</f>
        <v/>
      </c>
      <c r="BP4" s="56">
        <v>0</v>
      </c>
      <c r="BQ4" s="35">
        <v>0</v>
      </c>
      <c r="BR4" s="35">
        <v>0</v>
      </c>
      <c r="BS4" s="56" t="str">
        <f>IFERROR(BR4/BP4*100,"")</f>
        <v/>
      </c>
      <c r="BT4" s="56" t="str">
        <f>IFERROR(BR4/BQ4*100,"")</f>
        <v/>
      </c>
      <c r="BU4" s="26">
        <v>0</v>
      </c>
      <c r="BV4" s="35">
        <v>0</v>
      </c>
      <c r="BW4" s="35">
        <v>0</v>
      </c>
      <c r="BX4" s="56" t="str">
        <f>IFERROR(BW4/BU4*100,"")</f>
        <v/>
      </c>
      <c r="BY4" s="56" t="str">
        <f>IFERROR(BW4/BV4*100,"")</f>
        <v/>
      </c>
      <c r="BZ4" s="56">
        <v>0</v>
      </c>
      <c r="CA4" s="56">
        <v>0</v>
      </c>
      <c r="CB4" s="56">
        <v>0</v>
      </c>
      <c r="CC4" s="56" t="str">
        <f>IFERROR(CB4/BZ4*100,"")</f>
        <v/>
      </c>
      <c r="CD4" s="56" t="str">
        <f>IFERROR(CB4/CA4*100,"")</f>
        <v/>
      </c>
      <c r="CE4" s="56">
        <v>0</v>
      </c>
      <c r="CF4" s="56">
        <v>0</v>
      </c>
      <c r="CG4" s="56">
        <v>0</v>
      </c>
      <c r="CH4" s="56" t="str">
        <f>IFERROR(CG4/CE4*100,"")</f>
        <v/>
      </c>
      <c r="CI4" s="56" t="str">
        <f>IFERROR(CG4/CF4*100,"")</f>
        <v/>
      </c>
      <c r="CJ4" s="56">
        <v>0</v>
      </c>
      <c r="CK4" s="56">
        <v>0</v>
      </c>
      <c r="CL4" s="56">
        <v>0</v>
      </c>
      <c r="CM4" s="56" t="str">
        <f>IFERROR(CL4/CJ4*100,"")</f>
        <v/>
      </c>
      <c r="CN4" s="57" t="str">
        <f>IFERROR(CL4/CK4*100,"")</f>
        <v/>
      </c>
      <c r="CO4" s="56">
        <v>8874</v>
      </c>
      <c r="CP4" s="58">
        <v>8874</v>
      </c>
      <c r="CQ4" s="29">
        <v>8874</v>
      </c>
      <c r="CR4" s="56">
        <f>IFERROR(CQ4/CO4*100,"")</f>
        <v>100</v>
      </c>
      <c r="CS4" s="57">
        <f>IFERROR(CQ4/CP4*100,"")</f>
        <v>100</v>
      </c>
      <c r="CT4" s="56">
        <v>0</v>
      </c>
      <c r="CU4" s="58">
        <v>0</v>
      </c>
      <c r="CV4" s="29">
        <v>0</v>
      </c>
      <c r="CW4" s="56" t="str">
        <f>IFERROR(CV4/CT4*100,"")</f>
        <v/>
      </c>
      <c r="CX4" s="57" t="str">
        <f>IFERROR(CV4/CU4*100,"")</f>
        <v/>
      </c>
      <c r="CY4" s="56">
        <v>0</v>
      </c>
      <c r="CZ4" s="58">
        <v>0</v>
      </c>
      <c r="DA4" s="29">
        <v>0</v>
      </c>
      <c r="DB4" s="56" t="str">
        <f>IFERROR(DA4/CY4*100,"")</f>
        <v/>
      </c>
      <c r="DC4" s="56" t="str">
        <f>IFERROR(DA4/CZ4*100,"")</f>
        <v/>
      </c>
      <c r="DD4" s="26">
        <v>0</v>
      </c>
      <c r="DE4" s="29">
        <v>0</v>
      </c>
      <c r="DF4" s="29">
        <v>0</v>
      </c>
      <c r="DG4" s="56" t="str">
        <f>IFERROR(DF4/DD4*100,"")</f>
        <v/>
      </c>
      <c r="DH4" s="57" t="str">
        <f>IFERROR(DF4/DE4*100,"")</f>
        <v/>
      </c>
      <c r="DI4" s="56">
        <v>0</v>
      </c>
      <c r="DJ4" s="58">
        <v>0</v>
      </c>
      <c r="DK4" s="29">
        <v>0</v>
      </c>
      <c r="DL4" s="56" t="str">
        <f>IFERROR(DK4/DI4*100,"")</f>
        <v/>
      </c>
      <c r="DM4" s="57" t="str">
        <f>IFERROR(DK4/DJ4*100,"")</f>
        <v/>
      </c>
      <c r="DN4" s="56">
        <v>0</v>
      </c>
      <c r="DO4" s="29">
        <v>0</v>
      </c>
      <c r="DP4" s="29">
        <v>0</v>
      </c>
      <c r="DQ4" s="56" t="str">
        <f>IFERROR(DP4/DN4*100,"")</f>
        <v/>
      </c>
      <c r="DR4" s="57" t="str">
        <f>IFERROR(DP4/DO4*100,"")</f>
        <v/>
      </c>
      <c r="DS4" s="56">
        <v>0</v>
      </c>
      <c r="DT4" s="58">
        <v>0</v>
      </c>
      <c r="DU4" s="29">
        <v>0</v>
      </c>
      <c r="DV4" s="56" t="str">
        <f>IFERROR(DU4/DS4*100,"")</f>
        <v/>
      </c>
      <c r="DW4" s="57" t="str">
        <f>IFERROR(DU4/DT4*100,"")</f>
        <v/>
      </c>
      <c r="DX4" s="56">
        <v>0</v>
      </c>
      <c r="DY4" s="58">
        <v>0</v>
      </c>
      <c r="DZ4" s="29">
        <v>0</v>
      </c>
      <c r="EA4" s="56" t="str">
        <f>IFERROR(DZ4/DX4*100,"")</f>
        <v/>
      </c>
      <c r="EB4" s="57" t="str">
        <f>IFERROR(DZ4/DY4*100,"")</f>
        <v/>
      </c>
      <c r="EC4" s="56">
        <v>0</v>
      </c>
      <c r="ED4" s="58">
        <v>20776</v>
      </c>
      <c r="EE4" s="29">
        <v>20775.999999999996</v>
      </c>
      <c r="EF4" s="56" t="str">
        <f>IFERROR(EE4/EC4*100,"")</f>
        <v/>
      </c>
      <c r="EG4" s="57">
        <f>IFERROR(EE4/ED4*100,"")</f>
        <v>99.999999999999972</v>
      </c>
      <c r="EH4" s="56">
        <v>0</v>
      </c>
      <c r="EI4" s="56">
        <v>0</v>
      </c>
      <c r="EJ4" s="56">
        <v>0</v>
      </c>
      <c r="EK4" s="56" t="str">
        <f>IFERROR(EJ4/EH4*100,"")</f>
        <v/>
      </c>
      <c r="EL4" s="57" t="str">
        <f>IFERROR(EJ4/EI4*100,"")</f>
        <v/>
      </c>
      <c r="EM4" s="56">
        <v>0</v>
      </c>
      <c r="EN4" s="58">
        <v>0</v>
      </c>
      <c r="EO4" s="29">
        <v>0</v>
      </c>
      <c r="EP4" s="56" t="str">
        <f>IFERROR(EO4/EM4*100,"")</f>
        <v/>
      </c>
      <c r="EQ4" s="57" t="str">
        <f>IFERROR(EO4/EN4*100,"")</f>
        <v/>
      </c>
      <c r="ER4" s="56">
        <v>0</v>
      </c>
      <c r="ES4" s="58">
        <v>0</v>
      </c>
      <c r="ET4" s="29">
        <v>0</v>
      </c>
      <c r="EU4" s="56" t="str">
        <f>IFERROR(ET4/ER4*100,"")</f>
        <v/>
      </c>
      <c r="EV4" s="57" t="str">
        <f>IFERROR(ET4/ES4*100,"")</f>
        <v/>
      </c>
      <c r="EW4" s="56">
        <v>0</v>
      </c>
      <c r="EX4" s="58">
        <v>0</v>
      </c>
      <c r="EY4" s="29">
        <v>0</v>
      </c>
      <c r="EZ4" s="56" t="str">
        <f>IFERROR(EY4/EW4*100,"")</f>
        <v/>
      </c>
      <c r="FA4" s="57" t="str">
        <f>IFERROR(EY4/EX4*100,"")</f>
        <v/>
      </c>
      <c r="FB4" s="56">
        <v>0</v>
      </c>
      <c r="FC4" s="29">
        <v>3038.4</v>
      </c>
      <c r="FD4" s="29">
        <v>3038.4</v>
      </c>
      <c r="FE4" s="56" t="str">
        <f>IFERROR(FD4/FB4*100,"")</f>
        <v/>
      </c>
      <c r="FF4" s="57">
        <f>IFERROR(FD4/FC4*100,"")</f>
        <v>100</v>
      </c>
      <c r="FG4" s="56">
        <v>380</v>
      </c>
      <c r="FH4" s="56">
        <v>380</v>
      </c>
      <c r="FI4" s="56">
        <v>380</v>
      </c>
      <c r="FJ4" s="56">
        <f>IFERROR(FI4/FG4*100,"")</f>
        <v>100</v>
      </c>
      <c r="FK4" s="57">
        <f>IFERROR(FI4/FH4*100,"")</f>
        <v>100</v>
      </c>
      <c r="FL4" s="56">
        <v>12548.2</v>
      </c>
      <c r="FM4" s="58">
        <v>12548.2</v>
      </c>
      <c r="FN4" s="29">
        <v>11704.47342</v>
      </c>
      <c r="FO4" s="56">
        <f>IFERROR(FN4/FL4*100,"")</f>
        <v>93.276114661863858</v>
      </c>
      <c r="FP4" s="57">
        <f>IFERROR(FN4/FM4*100,"")</f>
        <v>93.276114661863858</v>
      </c>
      <c r="FQ4" s="26">
        <v>0</v>
      </c>
      <c r="FR4" s="29">
        <v>0</v>
      </c>
      <c r="FS4" s="29">
        <v>0</v>
      </c>
      <c r="FT4" s="56" t="str">
        <f>IFERROR(FS4/FQ4*100,"")</f>
        <v/>
      </c>
      <c r="FU4" s="56" t="str">
        <f>IFERROR(FS4/FR4*100,"")</f>
        <v/>
      </c>
      <c r="FV4" s="26">
        <v>0</v>
      </c>
      <c r="FW4" s="29">
        <v>0</v>
      </c>
      <c r="FX4" s="29">
        <v>0</v>
      </c>
      <c r="FY4" s="56" t="str">
        <f>IFERROR(FX4/FV4*100,"")</f>
        <v/>
      </c>
      <c r="FZ4" s="56" t="str">
        <f>IFERROR(FX4/FW4*100,"")</f>
        <v/>
      </c>
      <c r="GA4" s="26">
        <v>0</v>
      </c>
      <c r="GB4" s="29">
        <v>0</v>
      </c>
      <c r="GC4" s="29">
        <v>0</v>
      </c>
      <c r="GD4" s="56" t="str">
        <f>IFERROR(GC4/GA4*100,"")</f>
        <v/>
      </c>
      <c r="GE4" s="56" t="str">
        <f>IFERROR(GC4/GB4*100,"")</f>
        <v/>
      </c>
      <c r="GF4" s="26">
        <v>7242.1999999999989</v>
      </c>
      <c r="GG4" s="29">
        <v>7242.1999999999989</v>
      </c>
      <c r="GH4" s="29">
        <v>7242.1999999999989</v>
      </c>
      <c r="GI4" s="56">
        <f>IFERROR(GH4/GF4*100,"")</f>
        <v>100</v>
      </c>
      <c r="GJ4" s="56">
        <f>IFERROR(GH4/GG4*100,"")</f>
        <v>100</v>
      </c>
      <c r="GK4" s="26">
        <v>0</v>
      </c>
      <c r="GL4" s="29">
        <v>0</v>
      </c>
      <c r="GM4" s="29">
        <v>0</v>
      </c>
      <c r="GN4" s="56" t="str">
        <f>IFERROR(GM4/GK4*100,"")</f>
        <v/>
      </c>
      <c r="GO4" s="56" t="str">
        <f>IFERROR(GM4/GL4*100,"")</f>
        <v/>
      </c>
      <c r="GP4" s="26">
        <v>0</v>
      </c>
      <c r="GQ4" s="29">
        <v>550</v>
      </c>
      <c r="GR4" s="29">
        <v>550</v>
      </c>
      <c r="GS4" s="56" t="str">
        <f>IFERROR(GR4/GP4*100,"")</f>
        <v/>
      </c>
      <c r="GT4" s="56">
        <f>IFERROR(GR4/GQ4*100,"")</f>
        <v>100</v>
      </c>
      <c r="GU4" s="26">
        <v>0</v>
      </c>
      <c r="GV4" s="29">
        <v>0</v>
      </c>
      <c r="GW4" s="29">
        <v>0</v>
      </c>
      <c r="GX4" s="56" t="str">
        <f>IFERROR(GW4/GU4*100,"")</f>
        <v/>
      </c>
      <c r="GY4" s="56" t="str">
        <f>IFERROR(GW4/GV4*100,"")</f>
        <v/>
      </c>
      <c r="GZ4" s="26">
        <v>11918.4</v>
      </c>
      <c r="HA4" s="29">
        <v>11918.4</v>
      </c>
      <c r="HB4" s="29">
        <v>11918.4</v>
      </c>
      <c r="HC4" s="56">
        <f>IFERROR(HB4/GZ4*100,"")</f>
        <v>100</v>
      </c>
      <c r="HD4" s="56">
        <f>IFERROR(HB4/HA4*100,"")</f>
        <v>100</v>
      </c>
      <c r="HE4" s="26">
        <v>0</v>
      </c>
      <c r="HF4" s="29">
        <v>0</v>
      </c>
      <c r="HG4" s="29">
        <v>0</v>
      </c>
      <c r="HH4" s="56" t="str">
        <f>IFERROR(HG4/HE4*100,"")</f>
        <v/>
      </c>
      <c r="HI4" s="56" t="str">
        <f>IFERROR(HG4/HF4*100,"")</f>
        <v/>
      </c>
      <c r="HJ4" s="26">
        <v>0</v>
      </c>
      <c r="HK4" s="29">
        <v>0</v>
      </c>
      <c r="HL4" s="29">
        <v>0</v>
      </c>
      <c r="HM4" s="56" t="str">
        <f>IFERROR(HL4/HJ4*100,"")</f>
        <v/>
      </c>
      <c r="HN4" s="56" t="str">
        <f>IFERROR(HL4/HK4*100,"")</f>
        <v/>
      </c>
      <c r="HO4" s="26">
        <v>0</v>
      </c>
      <c r="HP4" s="29">
        <v>0</v>
      </c>
      <c r="HQ4" s="29">
        <v>0</v>
      </c>
      <c r="HR4" s="56" t="str">
        <f>IFERROR(HQ4/HO4*100,"")</f>
        <v/>
      </c>
      <c r="HS4" s="56" t="str">
        <f>IFERROR(HQ4/HP4*100,"")</f>
        <v/>
      </c>
      <c r="HT4" s="56">
        <v>0</v>
      </c>
      <c r="HU4" s="56">
        <v>0</v>
      </c>
      <c r="HV4" s="56">
        <v>0</v>
      </c>
      <c r="HW4" s="56" t="str">
        <f>IFERROR(HV4/HT4*100,"")</f>
        <v/>
      </c>
      <c r="HX4" s="56" t="str">
        <f>IFERROR(HV4/HU4*100,"")</f>
        <v/>
      </c>
      <c r="HY4" s="56">
        <v>0</v>
      </c>
      <c r="HZ4" s="58">
        <v>0</v>
      </c>
      <c r="IA4" s="29">
        <v>0</v>
      </c>
      <c r="IB4" s="56" t="str">
        <f>IFERROR(IA4/HY4*100,"")</f>
        <v/>
      </c>
      <c r="IC4" s="56" t="str">
        <f>IFERROR(IA4/HZ4*100,"")</f>
        <v/>
      </c>
      <c r="ID4" s="29">
        <v>2102.5</v>
      </c>
      <c r="IE4" s="29">
        <v>2102.5</v>
      </c>
      <c r="IF4" s="29">
        <v>1900.556</v>
      </c>
      <c r="IG4" s="56">
        <f>IFERROR(IF4/ID4*100,"")</f>
        <v>90.395053507728889</v>
      </c>
      <c r="IH4" s="57">
        <f>IFERROR(IF4/IE4*100,"")</f>
        <v>90.395053507728889</v>
      </c>
      <c r="II4" s="56">
        <v>0</v>
      </c>
      <c r="IJ4" s="42">
        <v>0</v>
      </c>
      <c r="IK4" s="35">
        <v>0</v>
      </c>
      <c r="IL4" s="56" t="str">
        <f>IFERROR(IK4/II4*100,"")</f>
        <v/>
      </c>
      <c r="IM4" s="56" t="str">
        <f>IFERROR(IK4/IJ4*100,"")</f>
        <v/>
      </c>
      <c r="IN4" s="56">
        <v>0</v>
      </c>
      <c r="IO4" s="42">
        <v>0</v>
      </c>
      <c r="IP4" s="35">
        <v>0</v>
      </c>
      <c r="IQ4" s="56" t="str">
        <f>IFERROR(IP4/IN4*100,"")</f>
        <v/>
      </c>
      <c r="IR4" s="57" t="str">
        <f>IFERROR(IP4/IO4*100,"")</f>
        <v/>
      </c>
      <c r="IS4" s="56">
        <v>0</v>
      </c>
      <c r="IT4" s="56">
        <v>0</v>
      </c>
      <c r="IU4" s="56">
        <v>0</v>
      </c>
      <c r="IV4" s="56" t="str">
        <f>IFERROR(IU4/IS4*100,"")</f>
        <v/>
      </c>
      <c r="IW4" s="57" t="str">
        <f>IFERROR(IU4/IT4*100,"")</f>
        <v/>
      </c>
      <c r="IX4" s="26">
        <v>0</v>
      </c>
      <c r="IY4" s="35">
        <v>8800</v>
      </c>
      <c r="IZ4" s="35">
        <v>8800</v>
      </c>
      <c r="JA4" s="56" t="str">
        <f>IFERROR(IZ4/IX4*100,"")</f>
        <v/>
      </c>
      <c r="JB4" s="56">
        <f>IFERROR(IZ4/IY4*100,"")</f>
        <v>100</v>
      </c>
      <c r="JC4" s="26">
        <v>0</v>
      </c>
      <c r="JD4" s="35">
        <v>0</v>
      </c>
      <c r="JE4" s="35">
        <v>0</v>
      </c>
      <c r="JF4" s="56" t="str">
        <f>IFERROR(JE4/JC4*100,"")</f>
        <v/>
      </c>
      <c r="JG4" s="56" t="str">
        <f>IFERROR(JE4/JD4*100,"")</f>
        <v/>
      </c>
      <c r="JH4" s="26">
        <v>0</v>
      </c>
      <c r="JI4" s="35">
        <v>0</v>
      </c>
      <c r="JJ4" s="35">
        <v>0</v>
      </c>
      <c r="JK4" s="56" t="str">
        <f>IFERROR(JJ4/JH4*100,"")</f>
        <v/>
      </c>
      <c r="JL4" s="56" t="str">
        <f>IFERROR(JJ4/JI4*100,"")</f>
        <v/>
      </c>
      <c r="JM4" s="26">
        <v>0</v>
      </c>
      <c r="JN4" s="35">
        <v>0</v>
      </c>
      <c r="JO4" s="35">
        <v>0</v>
      </c>
      <c r="JP4" s="56" t="str">
        <f>IFERROR(JO4/JM4*100,"")</f>
        <v/>
      </c>
      <c r="JQ4" s="57" t="str">
        <f>IFERROR(JO4/JN4*100,"")</f>
        <v/>
      </c>
      <c r="JR4" s="56">
        <v>0</v>
      </c>
      <c r="JS4" s="56">
        <v>0</v>
      </c>
      <c r="JT4" s="56">
        <v>0</v>
      </c>
      <c r="JU4" s="56" t="str">
        <f>IFERROR(JT4/JR4*100,"")</f>
        <v/>
      </c>
      <c r="JV4" s="57" t="str">
        <f>IFERROR(JT4/JS4*100,"")</f>
        <v/>
      </c>
      <c r="JW4" s="56">
        <v>0</v>
      </c>
      <c r="JX4" s="59">
        <v>0</v>
      </c>
      <c r="JY4" s="59">
        <v>0</v>
      </c>
      <c r="JZ4" s="56" t="str">
        <f>IFERROR(JY4/JW4*100,"")</f>
        <v/>
      </c>
      <c r="KA4" s="57" t="str">
        <f>IFERROR(JY4/JX4*100,"")</f>
        <v/>
      </c>
      <c r="KB4" s="56">
        <v>3132</v>
      </c>
      <c r="KC4" s="59">
        <v>3132</v>
      </c>
      <c r="KD4" s="59">
        <v>3132</v>
      </c>
      <c r="KE4" s="56">
        <f>IFERROR(KD4/KB4*100,"")</f>
        <v>100</v>
      </c>
      <c r="KF4" s="57">
        <f>IFERROR(KD4/KC4*100,"")</f>
        <v>100</v>
      </c>
      <c r="KG4" s="56">
        <v>5736.2</v>
      </c>
      <c r="KH4" s="59">
        <v>4675.1000000000004</v>
      </c>
      <c r="KI4" s="59">
        <v>4675.1000000000004</v>
      </c>
      <c r="KJ4" s="56">
        <f>IFERROR(KI4/KG4*100,"")</f>
        <v>81.501691014957643</v>
      </c>
      <c r="KK4" s="57">
        <f>IFERROR(KI4/KH4*100,"")</f>
        <v>100</v>
      </c>
      <c r="KL4" s="56">
        <v>0</v>
      </c>
      <c r="KM4" s="59">
        <v>0</v>
      </c>
      <c r="KN4" s="59">
        <v>0</v>
      </c>
      <c r="KO4" s="56" t="str">
        <f>IFERROR(KN4/KL4*100,"")</f>
        <v/>
      </c>
      <c r="KP4" s="57" t="str">
        <f>IFERROR(KN4/KM4*100,"")</f>
        <v/>
      </c>
      <c r="KQ4" s="56">
        <v>2289</v>
      </c>
      <c r="KR4" s="59">
        <v>2280</v>
      </c>
      <c r="KS4" s="59">
        <v>2279.9997000000003</v>
      </c>
      <c r="KT4" s="56">
        <f>IFERROR(KS4/KQ4*100,"")</f>
        <v>99.606802096985589</v>
      </c>
      <c r="KU4" s="57">
        <f>IFERROR(KS4/KR4*100,"")</f>
        <v>99.999986842105287</v>
      </c>
      <c r="KV4" s="56">
        <v>125.3</v>
      </c>
      <c r="KW4" s="59">
        <v>142.19999999999999</v>
      </c>
      <c r="KX4" s="59">
        <v>142.19999999999999</v>
      </c>
      <c r="KY4" s="56">
        <f>IFERROR(KX4/KV4*100,"")</f>
        <v>113.48762968874699</v>
      </c>
      <c r="KZ4" s="57">
        <f>IFERROR(KX4/KW4*100,"")</f>
        <v>100</v>
      </c>
      <c r="LA4" s="56">
        <v>0</v>
      </c>
      <c r="LB4" s="59">
        <v>0</v>
      </c>
      <c r="LC4" s="59">
        <v>0</v>
      </c>
      <c r="LD4" s="56" t="str">
        <f>IFERROR(LC4/LA4*100,"")</f>
        <v/>
      </c>
      <c r="LE4" s="57" t="str">
        <f>IFERROR(LC4/LB4*100,"")</f>
        <v/>
      </c>
      <c r="LF4" s="56">
        <v>0</v>
      </c>
      <c r="LG4" s="59">
        <v>0</v>
      </c>
      <c r="LH4" s="59">
        <v>0</v>
      </c>
      <c r="LI4" s="56" t="str">
        <f>IFERROR(LH4/LF4*100,"")</f>
        <v/>
      </c>
      <c r="LJ4" s="57" t="str">
        <f>IFERROR(LH4/LG4*100,"")</f>
        <v/>
      </c>
      <c r="LK4" s="56">
        <v>0</v>
      </c>
      <c r="LL4" s="59">
        <v>0</v>
      </c>
      <c r="LM4" s="59">
        <v>0</v>
      </c>
      <c r="LN4" s="56" t="str">
        <f>IFERROR(LM4/LK4*100,"")</f>
        <v/>
      </c>
      <c r="LO4" s="57" t="str">
        <f>IFERROR(LM4/LL4*100,"")</f>
        <v/>
      </c>
      <c r="LP4" s="19">
        <f>LU4+LZ4+ME4+MJ4+MO4+MT4+MY4+ND4+NI4+NN4+NS4+NX4+OC4+OH4+OM4+OR4+OW4+PB4+PG4+PL4+PQ4+PV4</f>
        <v>215752.69999999998</v>
      </c>
      <c r="LQ4" s="19">
        <v>224529.39999999997</v>
      </c>
      <c r="LR4" s="19">
        <v>220286.71769999998</v>
      </c>
      <c r="LS4" s="19">
        <f>IFERROR(LR4/LP4*100,"")</f>
        <v>102.1014882780146</v>
      </c>
      <c r="LT4" s="19">
        <f>IFERROR(LR4/LQ4*100,"")</f>
        <v>98.110411242358467</v>
      </c>
      <c r="LU4" s="20">
        <v>750</v>
      </c>
      <c r="LV4" s="20">
        <v>0</v>
      </c>
      <c r="LW4" s="20">
        <v>0</v>
      </c>
      <c r="LX4" s="20">
        <f>IFERROR(LW4/LU4*100,"")</f>
        <v>0</v>
      </c>
      <c r="LY4" s="20" t="str">
        <f>IFERROR(LW4/LV4*100,"")</f>
        <v/>
      </c>
      <c r="LZ4" s="32">
        <v>163419.20000000001</v>
      </c>
      <c r="MA4" s="31">
        <v>168988.3</v>
      </c>
      <c r="MB4" s="31">
        <v>168988.3</v>
      </c>
      <c r="MC4" s="27">
        <f>IFERROR(MB4/LZ4*100,"")</f>
        <v>103.40786149975033</v>
      </c>
      <c r="MD4" s="27">
        <f>IFERROR(MB4/MA4*100,"")</f>
        <v>100</v>
      </c>
      <c r="ME4" s="20">
        <v>0</v>
      </c>
      <c r="MF4" s="31">
        <v>0</v>
      </c>
      <c r="MG4" s="31">
        <v>0</v>
      </c>
      <c r="MH4" s="27" t="str">
        <f>IFERROR(MG4/ME4*100,"")</f>
        <v/>
      </c>
      <c r="MI4" s="27" t="str">
        <f>IFERROR(MG4/MF4*100,"")</f>
        <v/>
      </c>
      <c r="MJ4" s="20">
        <v>120.9</v>
      </c>
      <c r="MK4" s="31">
        <v>228.7</v>
      </c>
      <c r="ML4" s="31">
        <v>207.61960000000002</v>
      </c>
      <c r="MM4" s="27">
        <f>IFERROR(ML4/MJ4*100,"")</f>
        <v>171.72837055417702</v>
      </c>
      <c r="MN4" s="27">
        <f>IFERROR(ML4/MK4*100,"")</f>
        <v>90.782509838216015</v>
      </c>
      <c r="MO4" s="20">
        <v>445.6</v>
      </c>
      <c r="MP4" s="31">
        <v>744.3</v>
      </c>
      <c r="MQ4" s="31">
        <v>744.3</v>
      </c>
      <c r="MR4" s="27">
        <f>IFERROR(MQ4/MO4*100,"")</f>
        <v>167.03321364452421</v>
      </c>
      <c r="MS4" s="27">
        <f>IFERROR(MQ4/MP4*100,"")</f>
        <v>100</v>
      </c>
      <c r="MT4" s="20">
        <v>19.399999999999999</v>
      </c>
      <c r="MU4" s="30">
        <v>19.399999999999999</v>
      </c>
      <c r="MV4" s="25">
        <v>19.399999999999999</v>
      </c>
      <c r="MW4" s="27">
        <f>IFERROR(MV4/MT4*100,"")</f>
        <v>100</v>
      </c>
      <c r="MX4" s="27">
        <f>IFERROR(MV4/MU4*100,"")</f>
        <v>100</v>
      </c>
      <c r="MY4" s="26">
        <v>1320.2</v>
      </c>
      <c r="MZ4" s="25">
        <v>1181.5</v>
      </c>
      <c r="NA4" s="25">
        <v>1164.2304199999999</v>
      </c>
      <c r="NB4" s="27">
        <f>IFERROR(NA4/MY4*100,"")</f>
        <v>88.185912740493848</v>
      </c>
      <c r="NC4" s="20">
        <f>IFERROR(NA4/MZ4*100,"")</f>
        <v>98.53833432077866</v>
      </c>
      <c r="ND4" s="20">
        <v>12850</v>
      </c>
      <c r="NE4" s="31">
        <v>16423.900000000001</v>
      </c>
      <c r="NF4" s="31">
        <v>15331.26181</v>
      </c>
      <c r="NG4" s="27">
        <f>IFERROR(NF4/ND4*100,"")</f>
        <v>119.30943042801556</v>
      </c>
      <c r="NH4" s="20">
        <f>IFERROR(NF4/NE4*100,"")</f>
        <v>93.347267153355773</v>
      </c>
      <c r="NI4" s="20">
        <v>2066</v>
      </c>
      <c r="NJ4" s="31">
        <v>2066</v>
      </c>
      <c r="NK4" s="31">
        <v>2003.33952</v>
      </c>
      <c r="NL4" s="27">
        <f>IFERROR(NK4/NI4*100,"")</f>
        <v>96.967062923523713</v>
      </c>
      <c r="NM4" s="20">
        <f>IFERROR(NK4/NJ4*100,"")</f>
        <v>96.967062923523713</v>
      </c>
      <c r="NN4" s="20">
        <v>858</v>
      </c>
      <c r="NO4" s="31">
        <v>973.9</v>
      </c>
      <c r="NP4" s="31">
        <v>973.9</v>
      </c>
      <c r="NQ4" s="27">
        <f>IFERROR(NP4/NN4*100,"")</f>
        <v>113.5081585081585</v>
      </c>
      <c r="NR4" s="27">
        <f>IFERROR(NP4/NO4*100,"")</f>
        <v>100</v>
      </c>
      <c r="NS4" s="20">
        <v>0</v>
      </c>
      <c r="NT4" s="31">
        <v>0</v>
      </c>
      <c r="NU4" s="31">
        <v>0</v>
      </c>
      <c r="NV4" s="27" t="str">
        <f>IFERROR(NU4/NS4*100,"")</f>
        <v/>
      </c>
      <c r="NW4" s="27" t="str">
        <f>IFERROR(NU4/NT4*100,"")</f>
        <v/>
      </c>
      <c r="NX4" s="20">
        <v>2087.3000000000002</v>
      </c>
      <c r="NY4" s="31">
        <v>2087.3000000000002</v>
      </c>
      <c r="NZ4" s="31">
        <v>1397.39</v>
      </c>
      <c r="OA4" s="27">
        <f>IFERROR(NZ4/NX4*100,"")</f>
        <v>66.947252431370671</v>
      </c>
      <c r="OB4" s="27">
        <f>IFERROR(NZ4/NY4*100,"")</f>
        <v>66.947252431370671</v>
      </c>
      <c r="OC4" s="20">
        <v>19342.5</v>
      </c>
      <c r="OD4" s="31">
        <v>19342.5</v>
      </c>
      <c r="OE4" s="31">
        <v>17787.82893</v>
      </c>
      <c r="OF4" s="27">
        <f>IFERROR(OE4/OC4*100,"")</f>
        <v>91.962408840635902</v>
      </c>
      <c r="OG4" s="27">
        <f>IFERROR(OE4/OD4*100,"")</f>
        <v>91.962408840635902</v>
      </c>
      <c r="OH4" s="20">
        <v>3319.5</v>
      </c>
      <c r="OI4" s="20">
        <v>3319.5</v>
      </c>
      <c r="OJ4" s="20">
        <v>2739</v>
      </c>
      <c r="OK4" s="27">
        <f>IFERROR(OJ4/OH4*100,"")</f>
        <v>82.512426570266612</v>
      </c>
      <c r="OL4" s="27">
        <f>IFERROR(OJ4/OI4*100,"")</f>
        <v>82.512426570266612</v>
      </c>
      <c r="OM4" s="20">
        <v>3285.9</v>
      </c>
      <c r="ON4" s="20">
        <v>3285.9</v>
      </c>
      <c r="OO4" s="20">
        <v>3285.9</v>
      </c>
      <c r="OP4" s="27">
        <f>IFERROR(OO4/OM4*100,"")</f>
        <v>100</v>
      </c>
      <c r="OQ4" s="27">
        <f>IFERROR(OO4/ON4*100,"")</f>
        <v>100</v>
      </c>
      <c r="OR4" s="20">
        <v>1784.3</v>
      </c>
      <c r="OS4" s="20">
        <v>1784.3</v>
      </c>
      <c r="OT4" s="20">
        <v>1784.3</v>
      </c>
      <c r="OU4" s="27">
        <f>IFERROR(OT4/OR4*100,"")</f>
        <v>100</v>
      </c>
      <c r="OV4" s="27">
        <f>IFERROR(OT4/OS4*100,"")</f>
        <v>100</v>
      </c>
      <c r="OW4" s="20">
        <v>55.1</v>
      </c>
      <c r="OX4" s="20">
        <v>55.1</v>
      </c>
      <c r="OY4" s="20">
        <v>55.081000000000003</v>
      </c>
      <c r="OZ4" s="27">
        <f>IFERROR(OY4/OW4*100,"")</f>
        <v>99.965517241379303</v>
      </c>
      <c r="PA4" s="27">
        <f>IFERROR(OY4/OX4*100,"")</f>
        <v>99.965517241379303</v>
      </c>
      <c r="PB4" s="20">
        <v>468.5</v>
      </c>
      <c r="PC4" s="20">
        <v>468.5</v>
      </c>
      <c r="PD4" s="20">
        <v>451.03202000000005</v>
      </c>
      <c r="PE4" s="27">
        <f>IFERROR(PD4/PB4*100,"")</f>
        <v>96.271509071504809</v>
      </c>
      <c r="PF4" s="27">
        <f>IFERROR(PD4/PC4*100,"")</f>
        <v>96.271509071504809</v>
      </c>
      <c r="PG4" s="20">
        <v>413.3</v>
      </c>
      <c r="PH4" s="20">
        <v>413.3</v>
      </c>
      <c r="PI4" s="20">
        <v>206.83439999999999</v>
      </c>
      <c r="PJ4" s="27">
        <f>IFERROR(PI4/PG4*100,"")</f>
        <v>50.044616501330751</v>
      </c>
      <c r="PK4" s="27">
        <f>IFERROR(PI4/PH4*100,"")</f>
        <v>50.044616501330751</v>
      </c>
      <c r="PL4" s="20">
        <v>1334.3</v>
      </c>
      <c r="PM4" s="20">
        <v>1334.3</v>
      </c>
      <c r="PN4" s="20">
        <v>1334.3</v>
      </c>
      <c r="PO4" s="27">
        <f>IFERROR(PN4/PL4*100,"")</f>
        <v>100</v>
      </c>
      <c r="PP4" s="27">
        <f>IFERROR(PN4/PM4*100,"")</f>
        <v>100</v>
      </c>
      <c r="PQ4" s="20">
        <v>1812.7</v>
      </c>
      <c r="PR4" s="20">
        <v>1812.7</v>
      </c>
      <c r="PS4" s="20">
        <v>1812.7</v>
      </c>
      <c r="PT4" s="27">
        <f>IFERROR(PS4/PQ4*100,"")</f>
        <v>100</v>
      </c>
      <c r="PU4" s="27">
        <f>IFERROR(PS4/PR4*100,"")</f>
        <v>100</v>
      </c>
      <c r="PV4" s="20">
        <v>0</v>
      </c>
      <c r="PW4" s="20">
        <v>0</v>
      </c>
      <c r="PX4" s="20">
        <v>0</v>
      </c>
      <c r="PY4" s="20" t="str">
        <f>IFERROR(PX4/PV4*100,"")</f>
        <v/>
      </c>
      <c r="PZ4" s="20" t="str">
        <f>IFERROR(PX4/PW4*100,"")</f>
        <v/>
      </c>
      <c r="QA4" s="19">
        <f>QF4+QK4+QP4+QU4+QZ4+RE4+RJ4</f>
        <v>16260.7</v>
      </c>
      <c r="QB4" s="19">
        <v>17260.7</v>
      </c>
      <c r="QC4" s="19">
        <v>16949.32761</v>
      </c>
      <c r="QD4" s="19">
        <f>IFERROR(QC4/QA4*100,"")</f>
        <v>104.23491983739936</v>
      </c>
      <c r="QE4" s="19">
        <f>IFERROR(QC4/QB4*100,"")</f>
        <v>98.196061631335922</v>
      </c>
      <c r="QF4" s="20">
        <v>16260.7</v>
      </c>
      <c r="QG4" s="20">
        <v>16260.7</v>
      </c>
      <c r="QH4" s="20">
        <v>15949.32761</v>
      </c>
      <c r="QI4" s="20">
        <f>IFERROR(QH4/QF4*100,"")</f>
        <v>98.08512308818193</v>
      </c>
      <c r="QJ4" s="20">
        <f>IFERROR(QH4/QG4*100,"")</f>
        <v>98.08512308818193</v>
      </c>
      <c r="QK4" s="20">
        <v>0</v>
      </c>
      <c r="QL4" s="20">
        <v>0</v>
      </c>
      <c r="QM4" s="20">
        <v>0</v>
      </c>
      <c r="QN4" s="20" t="str">
        <f>IFERROR(QM4/QK4*100,"")</f>
        <v/>
      </c>
      <c r="QO4" s="27" t="str">
        <f>IFERROR(QM4/QL4*100,"")</f>
        <v/>
      </c>
      <c r="QP4" s="20">
        <v>0</v>
      </c>
      <c r="QQ4" s="20">
        <v>0</v>
      </c>
      <c r="QR4" s="20">
        <v>0</v>
      </c>
      <c r="QS4" s="20" t="str">
        <f>IFERROR(QR4/QP4*100,"")</f>
        <v/>
      </c>
      <c r="QT4" s="27" t="str">
        <f>IFERROR(QR4/QQ4*100,"")</f>
        <v/>
      </c>
      <c r="QU4" s="20">
        <v>0</v>
      </c>
      <c r="QV4" s="20">
        <v>0</v>
      </c>
      <c r="QW4" s="20">
        <v>0</v>
      </c>
      <c r="QX4" s="20" t="str">
        <f>IFERROR(QW4/QU4*100,"")</f>
        <v/>
      </c>
      <c r="QY4" s="27" t="str">
        <f>IFERROR(QW4/QV4*100,"")</f>
        <v/>
      </c>
      <c r="QZ4" s="20">
        <v>0</v>
      </c>
      <c r="RA4" s="20">
        <v>0</v>
      </c>
      <c r="RB4" s="20">
        <v>0</v>
      </c>
      <c r="RC4" s="20" t="str">
        <f>IFERROR(RB4/QZ4*100,"")</f>
        <v/>
      </c>
      <c r="RD4" s="27" t="str">
        <f>IFERROR(RB4/RA4*100,"")</f>
        <v/>
      </c>
      <c r="RE4" s="20">
        <v>0</v>
      </c>
      <c r="RF4" s="20">
        <v>0</v>
      </c>
      <c r="RG4" s="20">
        <v>0</v>
      </c>
      <c r="RH4" s="20" t="str">
        <f>IFERROR(RG4/RE4*100,"")</f>
        <v/>
      </c>
      <c r="RI4" s="20" t="str">
        <f>IFERROR(RG4/RF4*100,"")</f>
        <v/>
      </c>
      <c r="RJ4" s="20">
        <v>0</v>
      </c>
      <c r="RK4" s="20">
        <v>1000</v>
      </c>
      <c r="RL4" s="20">
        <v>1000</v>
      </c>
      <c r="RM4" s="20" t="str">
        <f>IFERROR(RL4/RJ4*100,"")</f>
        <v/>
      </c>
      <c r="RN4" s="20">
        <f>IFERROR(RL4/RK4*100,"")</f>
        <v>100</v>
      </c>
    </row>
    <row r="5" spans="1:482" ht="15.75" customHeight="1" x14ac:dyDescent="0.25">
      <c r="A5" s="8">
        <v>2</v>
      </c>
      <c r="B5" s="18" t="s">
        <v>71</v>
      </c>
      <c r="C5" s="19">
        <f t="shared" ref="C5:C46" si="0">H5+AQ5+LP5+QA5</f>
        <v>962389.79000000015</v>
      </c>
      <c r="D5" s="19">
        <v>929258.69300000009</v>
      </c>
      <c r="E5" s="19">
        <v>920149.24335000012</v>
      </c>
      <c r="F5" s="19">
        <f t="shared" ref="F5:F46" si="1">IFERROR(E5/C5*100,"")</f>
        <v>95.610869204046722</v>
      </c>
      <c r="G5" s="19">
        <f t="shared" ref="G5:G46" si="2">IFERROR(E5/D5*100,"")</f>
        <v>99.019707889888963</v>
      </c>
      <c r="H5" s="19">
        <f t="shared" ref="H5:H46" si="3">M5+R5+W5+AB5+AG5+AL5</f>
        <v>143471.1</v>
      </c>
      <c r="I5" s="19">
        <v>194061.7</v>
      </c>
      <c r="J5" s="19">
        <v>194061.63846000002</v>
      </c>
      <c r="K5" s="19">
        <f t="shared" ref="K5:K46" si="4">IFERROR(J5/H5*100,"")</f>
        <v>135.2618321459862</v>
      </c>
      <c r="L5" s="19">
        <f t="shared" ref="L5:L46" si="5">IFERROR(J5/I5*100,"")</f>
        <v>99.999968288436108</v>
      </c>
      <c r="M5" s="20">
        <v>113493</v>
      </c>
      <c r="N5" s="20">
        <v>143748</v>
      </c>
      <c r="O5" s="20">
        <v>143747.93846</v>
      </c>
      <c r="P5" s="20">
        <f t="shared" ref="P5:P46" si="6">IFERROR(O5/M5*100,"")</f>
        <v>126.65797754927617</v>
      </c>
      <c r="Q5" s="20">
        <f t="shared" ref="Q5:Q46" si="7">IFERROR(O5/N5*100,"")</f>
        <v>99.999957188969589</v>
      </c>
      <c r="R5" s="20">
        <v>29978.1</v>
      </c>
      <c r="S5" s="20">
        <v>50313.7</v>
      </c>
      <c r="T5" s="20">
        <v>50313.7</v>
      </c>
      <c r="U5" s="20">
        <f t="shared" ref="U5:U46" si="8">IFERROR(T5/R5*100,"")</f>
        <v>167.8348527758597</v>
      </c>
      <c r="V5" s="20">
        <f t="shared" ref="V5:V46" si="9">IFERROR(T5/S5*100,"")</f>
        <v>100</v>
      </c>
      <c r="W5" s="20">
        <v>0</v>
      </c>
      <c r="X5" s="20">
        <v>0</v>
      </c>
      <c r="Y5" s="20">
        <v>0</v>
      </c>
      <c r="Z5" s="20" t="str">
        <f t="shared" ref="Z5:Z46" si="10">IFERROR(Y5/W5*100,"")</f>
        <v/>
      </c>
      <c r="AA5" s="20" t="str">
        <f t="shared" ref="AA5:AA46" si="11">IFERROR(Y5/X5*100,"")</f>
        <v/>
      </c>
      <c r="AB5" s="20">
        <v>0</v>
      </c>
      <c r="AC5" s="20">
        <v>0</v>
      </c>
      <c r="AD5" s="20">
        <v>0</v>
      </c>
      <c r="AE5" s="20" t="str">
        <f t="shared" ref="AE5:AE46" si="12">IFERROR(AD5/AB5*100,"")</f>
        <v/>
      </c>
      <c r="AF5" s="20" t="str">
        <f t="shared" ref="AF5:AF46" si="13">IFERROR(AD5/AC5*100,"")</f>
        <v/>
      </c>
      <c r="AG5" s="20">
        <v>0</v>
      </c>
      <c r="AH5" s="20">
        <v>0</v>
      </c>
      <c r="AI5" s="20">
        <v>0</v>
      </c>
      <c r="AJ5" s="20" t="str">
        <f t="shared" ref="AJ5:AJ46" si="14">IFERROR(AI5/AG5*100,"")</f>
        <v/>
      </c>
      <c r="AK5" s="20" t="str">
        <f t="shared" ref="AK5:AK46" si="15">IFERROR(AI5/AH5*100,"")</f>
        <v/>
      </c>
      <c r="AL5" s="20">
        <v>0</v>
      </c>
      <c r="AM5" s="20">
        <v>0</v>
      </c>
      <c r="AN5" s="20">
        <v>0</v>
      </c>
      <c r="AO5" s="20" t="str">
        <f t="shared" ref="AO5:AO46" si="16">IFERROR(AN5/AL5*100,"")</f>
        <v/>
      </c>
      <c r="AP5" s="20" t="str">
        <f t="shared" ref="AP5:AP46" si="17">IFERROR(AN5/AM5*100,"")</f>
        <v/>
      </c>
      <c r="AQ5" s="19">
        <f t="shared" ref="AQ5:AQ46" si="18">AV5+BA5+BF5+BK5+BP5+BU5+BZ5+CE5+CJ5+CO5+CT5+CY5+DD5+DI5+DN5+DS5+DX5+EC5+EH5+EM5+ER5+EW5+FB5+FG5+FL5+FQ5+FV5+GA5+GF5+GK5+GP5+GU5+GZ5+HE5+HJ5+HO5+HT5+HY5+ID5+II5+IN5+IS5+IX5+JC5+JH5+JM5+JR5+JW5+KB5+KG5+KL5+KQ5+KV5+LA5+LF5+LK5</f>
        <v>381593.39000000007</v>
      </c>
      <c r="AR5" s="33">
        <v>275549.39299999998</v>
      </c>
      <c r="AS5" s="34">
        <v>271989.95944999997</v>
      </c>
      <c r="AT5" s="19">
        <f t="shared" ref="AT5:AT46" si="19">IFERROR(AS5/AQ5*100,"")</f>
        <v>71.277429478010589</v>
      </c>
      <c r="AU5" s="19">
        <f t="shared" ref="AU5:AU46" si="20">IFERROR(AS5/AR5*100,"")</f>
        <v>98.70824119362149</v>
      </c>
      <c r="AV5" s="20">
        <v>10736.5</v>
      </c>
      <c r="AW5" s="24">
        <v>23612.1</v>
      </c>
      <c r="AX5" s="24">
        <v>22476.148000000001</v>
      </c>
      <c r="AY5" s="20">
        <f t="shared" ref="AY5:AY46" si="21">IFERROR(AX5/AV5*100,"")</f>
        <v>209.34334280258929</v>
      </c>
      <c r="AZ5" s="20">
        <f t="shared" ref="AZ5:AZ46" si="22">IFERROR(AX5/AW5*100,"")</f>
        <v>95.189110667835578</v>
      </c>
      <c r="BA5" s="20">
        <v>0</v>
      </c>
      <c r="BB5" s="25">
        <v>0</v>
      </c>
      <c r="BC5" s="25">
        <v>0</v>
      </c>
      <c r="BD5" s="20" t="str">
        <f t="shared" ref="BD5:BD46" si="23">IFERROR(BC5/BA5*100,"")</f>
        <v/>
      </c>
      <c r="BE5" s="20" t="str">
        <f t="shared" ref="BE5:BE46" si="24">IFERROR(BC5/BB5*100,"")</f>
        <v/>
      </c>
      <c r="BF5" s="20">
        <v>0</v>
      </c>
      <c r="BG5" s="25">
        <v>0</v>
      </c>
      <c r="BH5" s="25">
        <v>0</v>
      </c>
      <c r="BI5" s="20" t="str">
        <f t="shared" ref="BI5:BI46" si="25">IFERROR(BH5/BF5*100,"")</f>
        <v/>
      </c>
      <c r="BJ5" s="20" t="str">
        <f t="shared" ref="BJ5:BJ46" si="26">IFERROR(BH5/BG5*100,"")</f>
        <v/>
      </c>
      <c r="BK5" s="20">
        <v>0</v>
      </c>
      <c r="BL5" s="25">
        <v>0</v>
      </c>
      <c r="BM5" s="25">
        <v>0</v>
      </c>
      <c r="BN5" s="20" t="str">
        <f t="shared" ref="BN5:BN46" si="27">IFERROR(BM5/BK5*100,"")</f>
        <v/>
      </c>
      <c r="BO5" s="20" t="str">
        <f t="shared" ref="BO5:BO46" si="28">IFERROR(BM5/BL5*100,"")</f>
        <v/>
      </c>
      <c r="BP5" s="20">
        <v>0</v>
      </c>
      <c r="BQ5" s="25">
        <v>0</v>
      </c>
      <c r="BR5" s="25">
        <v>0</v>
      </c>
      <c r="BS5" s="25" t="str">
        <f t="shared" ref="BS5:BS46" si="29">IFERROR(BR5/BP5*100,"")</f>
        <v/>
      </c>
      <c r="BT5" s="25" t="str">
        <f t="shared" ref="BT5:BT46" si="30">IFERROR(BR5/BQ5*100,"")</f>
        <v/>
      </c>
      <c r="BU5" s="25">
        <v>0</v>
      </c>
      <c r="BV5" s="25">
        <v>0</v>
      </c>
      <c r="BW5" s="25">
        <v>0</v>
      </c>
      <c r="BX5" s="25" t="str">
        <f t="shared" ref="BX5:BX46" si="31">IFERROR(BW5/BU5*100,"")</f>
        <v/>
      </c>
      <c r="BY5" s="25" t="str">
        <f t="shared" ref="BY5:BY46" si="32">IFERROR(BW5/BV5*100,"")</f>
        <v/>
      </c>
      <c r="BZ5" s="35">
        <v>315.89999999999998</v>
      </c>
      <c r="CA5" s="20">
        <v>0</v>
      </c>
      <c r="CB5" s="20">
        <v>0</v>
      </c>
      <c r="CC5" s="35">
        <f t="shared" ref="CC5:CC46" si="33">IFERROR(CB5/BZ5*100,"")</f>
        <v>0</v>
      </c>
      <c r="CD5" s="35" t="str">
        <f t="shared" ref="CD5:CD46" si="34">IFERROR(CB5/CA5*100,"")</f>
        <v/>
      </c>
      <c r="CE5" s="35">
        <v>0</v>
      </c>
      <c r="CF5" s="20">
        <v>0</v>
      </c>
      <c r="CG5" s="20">
        <v>0</v>
      </c>
      <c r="CH5" s="35" t="str">
        <f t="shared" ref="CH5:CH46" si="35">IFERROR(CG5/CE5*100,"")</f>
        <v/>
      </c>
      <c r="CI5" s="35" t="str">
        <f t="shared" ref="CI5:CI46" si="36">IFERROR(CG5/CF5*100,"")</f>
        <v/>
      </c>
      <c r="CJ5" s="35">
        <v>0</v>
      </c>
      <c r="CK5" s="20">
        <v>0</v>
      </c>
      <c r="CL5" s="20">
        <v>0</v>
      </c>
      <c r="CM5" s="35" t="str">
        <f t="shared" ref="CM5:CM46" si="37">IFERROR(CL5/CJ5*100,"")</f>
        <v/>
      </c>
      <c r="CN5" s="36" t="str">
        <f t="shared" ref="CN5:CN46" si="38">IFERROR(CL5/CK5*100,"")</f>
        <v/>
      </c>
      <c r="CO5" s="20">
        <v>17241.400000000001</v>
      </c>
      <c r="CP5" s="28">
        <v>17241.400000000001</v>
      </c>
      <c r="CQ5" s="24">
        <v>17241.400000000001</v>
      </c>
      <c r="CR5" s="29">
        <f t="shared" ref="CR5:CR46" si="39">IFERROR(CQ5/CO5*100,"")</f>
        <v>100</v>
      </c>
      <c r="CS5" s="37">
        <f t="shared" ref="CS5:CS46" si="40">IFERROR(CQ5/CP5*100,"")</f>
        <v>100</v>
      </c>
      <c r="CT5" s="20">
        <v>129432.708</v>
      </c>
      <c r="CU5" s="28">
        <v>120208.281</v>
      </c>
      <c r="CV5" s="24">
        <v>120050.761</v>
      </c>
      <c r="CW5" s="24">
        <f t="shared" ref="CW5:CW46" si="41">IFERROR(CV5/CT5*100,"")</f>
        <v>92.751486741666568</v>
      </c>
      <c r="CX5" s="38">
        <f t="shared" ref="CX5:CX46" si="42">IFERROR(CV5/CU5*100,"")</f>
        <v>99.86896077484046</v>
      </c>
      <c r="CY5" s="20">
        <v>0</v>
      </c>
      <c r="CZ5" s="28">
        <v>0</v>
      </c>
      <c r="DA5" s="24">
        <v>0</v>
      </c>
      <c r="DB5" s="24" t="str">
        <f t="shared" ref="DB5:DB46" si="43">IFERROR(DA5/CY5*100,"")</f>
        <v/>
      </c>
      <c r="DC5" s="37" t="str">
        <f t="shared" ref="DC5:DC46" si="44">IFERROR(DA5/CZ5*100,"")</f>
        <v/>
      </c>
      <c r="DD5" s="38">
        <v>5454.5619999999999</v>
      </c>
      <c r="DE5" s="24">
        <v>4958.5919999999996</v>
      </c>
      <c r="DF5" s="24">
        <v>4952.4579999999996</v>
      </c>
      <c r="DG5" s="20">
        <f t="shared" ref="DG5:DG46" si="45">IFERROR(DF5/DD5*100,"")</f>
        <v>90.79478792247663</v>
      </c>
      <c r="DH5" s="27">
        <f t="shared" ref="DH5:DH46" si="46">IFERROR(DF5/DE5*100,"")</f>
        <v>99.876295529053408</v>
      </c>
      <c r="DI5" s="20">
        <v>0</v>
      </c>
      <c r="DJ5" s="28">
        <v>0</v>
      </c>
      <c r="DK5" s="24">
        <v>0</v>
      </c>
      <c r="DL5" s="20" t="str">
        <f t="shared" ref="DL5:DL45" si="47">IFERROR(DK5/DI5*100,"")</f>
        <v/>
      </c>
      <c r="DM5" s="27" t="str">
        <f t="shared" ref="DM5:DM45" si="48">IFERROR(DK5/DJ5*100,"")</f>
        <v/>
      </c>
      <c r="DN5" s="20">
        <v>0</v>
      </c>
      <c r="DO5" s="24">
        <v>0</v>
      </c>
      <c r="DP5" s="24">
        <v>0</v>
      </c>
      <c r="DQ5" s="20" t="str">
        <f t="shared" ref="DQ5:DQ45" si="49">IFERROR(DP5/DN5*100,"")</f>
        <v/>
      </c>
      <c r="DR5" s="27" t="str">
        <f t="shared" ref="DR5:DR45" si="50">IFERROR(DP5/DO5*100,"")</f>
        <v/>
      </c>
      <c r="DS5" s="20">
        <v>0</v>
      </c>
      <c r="DT5" s="28">
        <v>0</v>
      </c>
      <c r="DU5" s="24">
        <v>0</v>
      </c>
      <c r="DV5" s="20" t="str">
        <f t="shared" ref="DV5:DV45" si="51">IFERROR(DU5/DS5*100,"")</f>
        <v/>
      </c>
      <c r="DW5" s="27" t="str">
        <f t="shared" ref="DW5:DW45" si="52">IFERROR(DU5/DT5*100,"")</f>
        <v/>
      </c>
      <c r="DX5" s="20">
        <v>0</v>
      </c>
      <c r="DY5" s="28">
        <v>0</v>
      </c>
      <c r="DZ5" s="24">
        <v>0</v>
      </c>
      <c r="EA5" s="24" t="str">
        <f t="shared" ref="EA5:EA46" si="53">IFERROR(DZ5/DX5*100,"")</f>
        <v/>
      </c>
      <c r="EB5" s="38" t="str">
        <f t="shared" ref="EB5:EB46" si="54">IFERROR(DZ5/DY5*100,"")</f>
        <v/>
      </c>
      <c r="EC5" s="20">
        <v>0</v>
      </c>
      <c r="ED5" s="28">
        <v>0</v>
      </c>
      <c r="EE5" s="24">
        <v>0</v>
      </c>
      <c r="EF5" s="20" t="str">
        <f t="shared" ref="EF5:EF45" si="55">IFERROR(EE5/EC5*100,"")</f>
        <v/>
      </c>
      <c r="EG5" s="27" t="str">
        <f t="shared" ref="EG5:EG45" si="56">IFERROR(EE5/ED5*100,"")</f>
        <v/>
      </c>
      <c r="EH5" s="20">
        <v>0</v>
      </c>
      <c r="EI5" s="20">
        <v>0</v>
      </c>
      <c r="EJ5" s="20">
        <v>0</v>
      </c>
      <c r="EK5" s="20" t="str">
        <f t="shared" ref="EK5:EK46" si="57">IFERROR(EJ5/EH5*100,"")</f>
        <v/>
      </c>
      <c r="EL5" s="27" t="str">
        <f t="shared" ref="EL5:EL46" si="58">IFERROR(EJ5/EI5*100,"")</f>
        <v/>
      </c>
      <c r="EM5" s="20">
        <v>0</v>
      </c>
      <c r="EN5" s="28">
        <v>0</v>
      </c>
      <c r="EO5" s="24">
        <v>0</v>
      </c>
      <c r="EP5" s="20" t="str">
        <f t="shared" ref="EP5:EP45" si="59">IFERROR(EO5/EM5*100,"")</f>
        <v/>
      </c>
      <c r="EQ5" s="27" t="str">
        <f t="shared" ref="EQ5:EQ45" si="60">IFERROR(EO5/EN5*100,"")</f>
        <v/>
      </c>
      <c r="ER5" s="20">
        <v>0</v>
      </c>
      <c r="ES5" s="28">
        <v>0</v>
      </c>
      <c r="ET5" s="24">
        <v>0</v>
      </c>
      <c r="EU5" s="20" t="str">
        <f t="shared" ref="EU5:EU45" si="61">IFERROR(ET5/ER5*100,"")</f>
        <v/>
      </c>
      <c r="EV5" s="27" t="str">
        <f t="shared" ref="EV5:EV45" si="62">IFERROR(ET5/ES5*100,"")</f>
        <v/>
      </c>
      <c r="EW5" s="20">
        <v>0</v>
      </c>
      <c r="EX5" s="28">
        <v>7073.1</v>
      </c>
      <c r="EY5" s="24">
        <v>6689.0969999999998</v>
      </c>
      <c r="EZ5" s="20" t="str">
        <f t="shared" ref="EZ5:EZ45" si="63">IFERROR(EY5/EW5*100,"")</f>
        <v/>
      </c>
      <c r="FA5" s="27">
        <f t="shared" ref="FA5:FA45" si="64">IFERROR(EY5/EX5*100,"")</f>
        <v>94.570937778343293</v>
      </c>
      <c r="FB5" s="20">
        <v>0</v>
      </c>
      <c r="FC5" s="24">
        <v>0</v>
      </c>
      <c r="FD5" s="24">
        <v>0</v>
      </c>
      <c r="FE5" s="20" t="str">
        <f t="shared" ref="FE5:FE45" si="65">IFERROR(FD5/FB5*100,"")</f>
        <v/>
      </c>
      <c r="FF5" s="27" t="str">
        <f t="shared" ref="FF5:FF45" si="66">IFERROR(FD5/FC5*100,"")</f>
        <v/>
      </c>
      <c r="FG5" s="20">
        <v>647.5</v>
      </c>
      <c r="FH5" s="20">
        <v>647.5</v>
      </c>
      <c r="FI5" s="20">
        <v>647.5</v>
      </c>
      <c r="FJ5" s="20">
        <f t="shared" ref="FJ5:FJ46" si="67">IFERROR(FI5/FG5*100,"")</f>
        <v>100</v>
      </c>
      <c r="FK5" s="27">
        <f t="shared" ref="FK5:FK46" si="68">IFERROR(FI5/FH5*100,"")</f>
        <v>100</v>
      </c>
      <c r="FL5" s="20">
        <v>25887.5</v>
      </c>
      <c r="FM5" s="28">
        <v>25887.5</v>
      </c>
      <c r="FN5" s="24">
        <v>25762</v>
      </c>
      <c r="FO5" s="24">
        <f t="shared" ref="FO5:FO46" si="69">IFERROR(FN5/FL5*100,"")</f>
        <v>99.515210043457273</v>
      </c>
      <c r="FP5" s="24">
        <f t="shared" ref="FP5:FP46" si="70">IFERROR(FN5/FM5*100,"")</f>
        <v>99.515210043457273</v>
      </c>
      <c r="FQ5" s="24">
        <v>0</v>
      </c>
      <c r="FR5" s="24">
        <v>0</v>
      </c>
      <c r="FS5" s="24">
        <v>0</v>
      </c>
      <c r="FT5" s="24" t="str">
        <f t="shared" ref="FT5:FT46" si="71">IFERROR(FS5/FQ5*100,"")</f>
        <v/>
      </c>
      <c r="FU5" s="29" t="str">
        <f t="shared" ref="FU5:FU46" si="72">IFERROR(FS5/FR5*100,"")</f>
        <v/>
      </c>
      <c r="FV5" s="24">
        <v>0</v>
      </c>
      <c r="FW5" s="24">
        <v>0</v>
      </c>
      <c r="FX5" s="24">
        <v>0</v>
      </c>
      <c r="FY5" s="24" t="str">
        <f t="shared" ref="FY5:FY46" si="73">IFERROR(FX5/FV5*100,"")</f>
        <v/>
      </c>
      <c r="FZ5" s="24" t="str">
        <f t="shared" ref="FZ5:FZ46" si="74">IFERROR(FX5/FW5*100,"")</f>
        <v/>
      </c>
      <c r="GA5" s="24">
        <v>0</v>
      </c>
      <c r="GB5" s="24">
        <v>0</v>
      </c>
      <c r="GC5" s="24">
        <v>0</v>
      </c>
      <c r="GD5" s="24" t="str">
        <f t="shared" ref="GD5:GD46" si="75">IFERROR(GC5/GA5*100,"")</f>
        <v/>
      </c>
      <c r="GE5" s="24" t="str">
        <f t="shared" ref="GE5:GE46" si="76">IFERROR(GC5/GB5*100,"")</f>
        <v/>
      </c>
      <c r="GF5" s="24">
        <v>4601.2</v>
      </c>
      <c r="GG5" s="24">
        <v>4601.2</v>
      </c>
      <c r="GH5" s="24">
        <v>4601.2</v>
      </c>
      <c r="GI5" s="24">
        <f t="shared" ref="GI5:GI46" si="77">IFERROR(GH5/GF5*100,"")</f>
        <v>100</v>
      </c>
      <c r="GJ5" s="24">
        <f t="shared" ref="GJ5:GJ46" si="78">IFERROR(GH5/GG5*100,"")</f>
        <v>100</v>
      </c>
      <c r="GK5" s="24">
        <v>0</v>
      </c>
      <c r="GL5" s="24">
        <v>0</v>
      </c>
      <c r="GM5" s="24">
        <v>0</v>
      </c>
      <c r="GN5" s="24" t="str">
        <f t="shared" ref="GN5:GN46" si="79">IFERROR(GM5/GK5*100,"")</f>
        <v/>
      </c>
      <c r="GO5" s="24" t="str">
        <f t="shared" ref="GO5:GO46" si="80">IFERROR(GM5/GL5*100,"")</f>
        <v/>
      </c>
      <c r="GP5" s="24">
        <v>15128.02</v>
      </c>
      <c r="GQ5" s="24">
        <v>15678.02</v>
      </c>
      <c r="GR5" s="24">
        <v>15678.02</v>
      </c>
      <c r="GS5" s="24">
        <f t="shared" ref="GS5:GS46" si="81">IFERROR(GR5/GP5*100,"")</f>
        <v>103.6356377106852</v>
      </c>
      <c r="GT5" s="24">
        <f t="shared" ref="GT5:GT46" si="82">IFERROR(GR5/GQ5*100,"")</f>
        <v>100</v>
      </c>
      <c r="GU5" s="24">
        <v>0</v>
      </c>
      <c r="GV5" s="24">
        <v>0</v>
      </c>
      <c r="GW5" s="24">
        <v>0</v>
      </c>
      <c r="GX5" s="24" t="str">
        <f t="shared" ref="GX5:GX46" si="83">IFERROR(GW5/GU5*100,"")</f>
        <v/>
      </c>
      <c r="GY5" s="24" t="str">
        <f t="shared" ref="GY5:GY46" si="84">IFERROR(GW5/GV5*100,"")</f>
        <v/>
      </c>
      <c r="GZ5" s="24">
        <v>16269.800000000001</v>
      </c>
      <c r="HA5" s="24">
        <v>8430.6</v>
      </c>
      <c r="HB5" s="24">
        <v>8430.4862699999994</v>
      </c>
      <c r="HC5" s="24">
        <f t="shared" ref="HC5:HC46" si="85">IFERROR(HB5/GZ5*100,"")</f>
        <v>51.816778755731477</v>
      </c>
      <c r="HD5" s="24">
        <f t="shared" ref="HD5:HD46" si="86">IFERROR(HB5/HA5*100,"")</f>
        <v>99.998650985694965</v>
      </c>
      <c r="HE5" s="24">
        <v>0</v>
      </c>
      <c r="HF5" s="24">
        <v>0</v>
      </c>
      <c r="HG5" s="24">
        <v>0</v>
      </c>
      <c r="HH5" s="24" t="str">
        <f t="shared" ref="HH5:HH46" si="87">IFERROR(HG5/HE5*100,"")</f>
        <v/>
      </c>
      <c r="HI5" s="24" t="str">
        <f t="shared" ref="HI5:HI46" si="88">IFERROR(HG5/HF5*100,"")</f>
        <v/>
      </c>
      <c r="HJ5" s="24">
        <v>0</v>
      </c>
      <c r="HK5" s="24">
        <v>0</v>
      </c>
      <c r="HL5" s="24">
        <v>0</v>
      </c>
      <c r="HM5" s="24" t="str">
        <f t="shared" ref="HM5:HM46" si="89">IFERROR(HL5/HJ5*100,"")</f>
        <v/>
      </c>
      <c r="HN5" s="24" t="str">
        <f t="shared" ref="HN5:HN46" si="90">IFERROR(HL5/HK5*100,"")</f>
        <v/>
      </c>
      <c r="HO5" s="24">
        <v>0</v>
      </c>
      <c r="HP5" s="24">
        <v>0</v>
      </c>
      <c r="HQ5" s="24">
        <v>0</v>
      </c>
      <c r="HR5" s="24" t="str">
        <f t="shared" ref="HR5:HR46" si="91">IFERROR(HQ5/HO5*100,"")</f>
        <v/>
      </c>
      <c r="HS5" s="24" t="str">
        <f t="shared" ref="HS5:HS46" si="92">IFERROR(HQ5/HP5*100,"")</f>
        <v/>
      </c>
      <c r="HT5" s="29">
        <v>0</v>
      </c>
      <c r="HU5" s="29">
        <v>0</v>
      </c>
      <c r="HV5" s="29">
        <v>0</v>
      </c>
      <c r="HW5" s="29" t="str">
        <f t="shared" ref="HW5:HW46" si="93">IFERROR(HV5/HT5*100,"")</f>
        <v/>
      </c>
      <c r="HX5" s="29" t="str">
        <f t="shared" ref="HX5:HX46" si="94">IFERROR(HV5/HU5*100,"")</f>
        <v/>
      </c>
      <c r="HY5" s="29">
        <v>0</v>
      </c>
      <c r="HZ5" s="24">
        <v>0</v>
      </c>
      <c r="IA5" s="24">
        <v>0</v>
      </c>
      <c r="IB5" s="24" t="str">
        <f t="shared" ref="IB5:IB46" si="95">IFERROR(IA5/HY5*100,"")</f>
        <v/>
      </c>
      <c r="IC5" s="24" t="str">
        <f t="shared" ref="IC5:IC46" si="96">IFERROR(IA5/HZ5*100,"")</f>
        <v/>
      </c>
      <c r="ID5" s="24">
        <v>4199.7</v>
      </c>
      <c r="IE5" s="24">
        <v>4199.7</v>
      </c>
      <c r="IF5" s="24">
        <v>2671.9839999999999</v>
      </c>
      <c r="IG5" s="20">
        <f t="shared" ref="IG5:IG21" si="97">IFERROR(IF5/ID5*100,"")</f>
        <v>63.623211181751081</v>
      </c>
      <c r="IH5" s="27">
        <f t="shared" ref="IH5:IH21" si="98">IFERROR(IF5/IE5*100,"")</f>
        <v>63.623211181751081</v>
      </c>
      <c r="II5" s="20">
        <v>0</v>
      </c>
      <c r="IJ5" s="30">
        <v>0</v>
      </c>
      <c r="IK5" s="25">
        <v>0</v>
      </c>
      <c r="IL5" s="25" t="str">
        <f t="shared" ref="IL5:IL46" si="99">IFERROR(IK5/II5*100,"")</f>
        <v/>
      </c>
      <c r="IM5" s="35" t="str">
        <f t="shared" ref="IM5:IM46" si="100">IFERROR(IK5/IJ5*100,"")</f>
        <v/>
      </c>
      <c r="IN5" s="35">
        <v>0</v>
      </c>
      <c r="IO5" s="25">
        <v>0</v>
      </c>
      <c r="IP5" s="25">
        <v>0</v>
      </c>
      <c r="IQ5" s="25" t="str">
        <f t="shared" ref="IQ5:IQ46" si="101">IFERROR(IP5/IN5*100,"")</f>
        <v/>
      </c>
      <c r="IR5" s="39" t="str">
        <f t="shared" ref="IR5:IR46" si="102">IFERROR(IP5/IO5*100,"")</f>
        <v/>
      </c>
      <c r="IS5" s="31">
        <v>0</v>
      </c>
      <c r="IT5" s="31">
        <v>0</v>
      </c>
      <c r="IU5" s="31">
        <v>0</v>
      </c>
      <c r="IV5" s="31" t="str">
        <f t="shared" ref="IV5:IV46" si="103">IFERROR(IU5/IS5*100,"")</f>
        <v/>
      </c>
      <c r="IW5" s="31" t="str">
        <f t="shared" ref="IW5:IW46" si="104">IFERROR(IU5/IT5*100,"")</f>
        <v/>
      </c>
      <c r="IX5" s="30">
        <v>120000</v>
      </c>
      <c r="IY5" s="25">
        <v>17200</v>
      </c>
      <c r="IZ5" s="25">
        <v>17200</v>
      </c>
      <c r="JA5" s="25">
        <f t="shared" ref="JA5:JA46" si="105">IFERROR(IZ5/IX5*100,"")</f>
        <v>14.333333333333334</v>
      </c>
      <c r="JB5" s="25">
        <f t="shared" ref="JB5:JB46" si="106">IFERROR(IZ5/IY5*100,"")</f>
        <v>100</v>
      </c>
      <c r="JC5" s="25">
        <v>0</v>
      </c>
      <c r="JD5" s="25">
        <v>0</v>
      </c>
      <c r="JE5" s="25">
        <v>0</v>
      </c>
      <c r="JF5" s="25" t="str">
        <f t="shared" ref="JF5:JF46" si="107">IFERROR(JE5/JC5*100,"")</f>
        <v/>
      </c>
      <c r="JG5" s="25" t="str">
        <f t="shared" ref="JG5:JG46" si="108">IFERROR(JE5/JD5*100,"")</f>
        <v/>
      </c>
      <c r="JH5" s="25">
        <v>0</v>
      </c>
      <c r="JI5" s="25">
        <v>0</v>
      </c>
      <c r="JJ5" s="25">
        <v>0</v>
      </c>
      <c r="JK5" s="25" t="str">
        <f t="shared" ref="JK5:JK46" si="109">IFERROR(JJ5/JH5*100,"")</f>
        <v/>
      </c>
      <c r="JL5" s="25" t="str">
        <f t="shared" ref="JL5:JL46" si="110">IFERROR(JJ5/JI5*100,"")</f>
        <v/>
      </c>
      <c r="JM5" s="25">
        <v>0</v>
      </c>
      <c r="JN5" s="25">
        <v>0</v>
      </c>
      <c r="JO5" s="25">
        <v>0</v>
      </c>
      <c r="JP5" s="20" t="str">
        <f t="shared" ref="JP5:JP44" si="111">IFERROR(JO5/JM5*100,"")</f>
        <v/>
      </c>
      <c r="JQ5" s="27" t="str">
        <f t="shared" ref="JQ5:JQ44" si="112">IFERROR(JO5/JN5*100,"")</f>
        <v/>
      </c>
      <c r="JR5" s="20">
        <v>622.4</v>
      </c>
      <c r="JS5" s="20">
        <v>622.4</v>
      </c>
      <c r="JT5" s="20">
        <v>622.32399999999996</v>
      </c>
      <c r="JU5" s="20">
        <f t="shared" ref="JU5:JU46" si="113">IFERROR(JT5/JR5*100,"")</f>
        <v>99.98778920308483</v>
      </c>
      <c r="JV5" s="27">
        <f t="shared" ref="JV5:JV46" si="114">IFERROR(JT5/JS5*100,"")</f>
        <v>99.98778920308483</v>
      </c>
      <c r="JW5" s="20">
        <v>0</v>
      </c>
      <c r="JX5" s="31">
        <v>0</v>
      </c>
      <c r="JY5" s="31">
        <v>0</v>
      </c>
      <c r="JZ5" s="31" t="str">
        <f t="shared" ref="JZ5:JZ46" si="115">IFERROR(JY5/JW5*100,"")</f>
        <v/>
      </c>
      <c r="KA5" s="40" t="str">
        <f t="shared" ref="KA5:KA46" si="116">IFERROR(JY5/JX5*100,"")</f>
        <v/>
      </c>
      <c r="KB5" s="31">
        <v>0</v>
      </c>
      <c r="KC5" s="31">
        <v>0</v>
      </c>
      <c r="KD5" s="31">
        <v>0</v>
      </c>
      <c r="KE5" s="31" t="str">
        <f t="shared" ref="KE5:KE46" si="117">IFERROR(KD5/KB5*100,"")</f>
        <v/>
      </c>
      <c r="KF5" s="40" t="str">
        <f t="shared" ref="KF5:KF46" si="118">IFERROR(KD5/KC5*100,"")</f>
        <v/>
      </c>
      <c r="KG5" s="31">
        <v>24054.2</v>
      </c>
      <c r="KH5" s="31">
        <v>21058.9</v>
      </c>
      <c r="KI5" s="31">
        <v>20836.524000000001</v>
      </c>
      <c r="KJ5" s="31">
        <f t="shared" ref="KJ5:KJ46" si="119">IFERROR(KI5/KG5*100,"")</f>
        <v>86.623225881550837</v>
      </c>
      <c r="KK5" s="40">
        <f t="shared" ref="KK5:KK46" si="120">IFERROR(KI5/KH5*100,"")</f>
        <v>98.944028415539279</v>
      </c>
      <c r="KL5" s="31">
        <v>0</v>
      </c>
      <c r="KM5" s="31">
        <v>315.89999999999998</v>
      </c>
      <c r="KN5" s="31">
        <v>315.89999999999998</v>
      </c>
      <c r="KO5" s="31" t="str">
        <f t="shared" ref="KO5:KO46" si="121">IFERROR(KN5/KL5*100,"")</f>
        <v/>
      </c>
      <c r="KP5" s="40">
        <f t="shared" ref="KP5:KP46" si="122">IFERROR(KN5/KM5*100,"")</f>
        <v>100</v>
      </c>
      <c r="KQ5" s="31">
        <v>3357.2</v>
      </c>
      <c r="KR5" s="31">
        <v>169.4</v>
      </c>
      <c r="KS5" s="31">
        <v>169.35718</v>
      </c>
      <c r="KT5" s="31">
        <f t="shared" ref="KT5:KT46" si="123">IFERROR(KS5/KQ5*100,"")</f>
        <v>5.044596091981413</v>
      </c>
      <c r="KU5" s="40">
        <f t="shared" ref="KU5:KU46" si="124">IFERROR(KS5/KR5*100,"")</f>
        <v>99.974722550177091</v>
      </c>
      <c r="KV5" s="31">
        <v>0</v>
      </c>
      <c r="KW5" s="31">
        <v>0</v>
      </c>
      <c r="KX5" s="31">
        <v>0</v>
      </c>
      <c r="KY5" s="31" t="str">
        <f t="shared" ref="KY5:KY46" si="125">IFERROR(KX5/KV5*100,"")</f>
        <v/>
      </c>
      <c r="KZ5" s="40" t="str">
        <f t="shared" ref="KZ5:KZ46" si="126">IFERROR(KX5/KW5*100,"")</f>
        <v/>
      </c>
      <c r="LA5" s="31">
        <v>0</v>
      </c>
      <c r="LB5" s="31">
        <v>0</v>
      </c>
      <c r="LC5" s="31">
        <v>0</v>
      </c>
      <c r="LD5" s="31" t="str">
        <f t="shared" ref="LD5:LD46" si="127">IFERROR(LC5/LA5*100,"")</f>
        <v/>
      </c>
      <c r="LE5" s="40" t="str">
        <f t="shared" ref="LE5:LE46" si="128">IFERROR(LC5/LB5*100,"")</f>
        <v/>
      </c>
      <c r="LF5" s="31">
        <v>3644.8</v>
      </c>
      <c r="LG5" s="31">
        <v>3644.8</v>
      </c>
      <c r="LH5" s="31">
        <v>3644.8</v>
      </c>
      <c r="LI5" s="31">
        <f t="shared" ref="LI5:LI46" si="129">IFERROR(LH5/LF5*100,"")</f>
        <v>100</v>
      </c>
      <c r="LJ5" s="40">
        <f t="shared" ref="LJ5:LJ46" si="130">IFERROR(LH5/LG5*100,"")</f>
        <v>100</v>
      </c>
      <c r="LK5" s="31">
        <v>0</v>
      </c>
      <c r="LL5" s="31">
        <v>0</v>
      </c>
      <c r="LM5" s="31">
        <v>0</v>
      </c>
      <c r="LN5" s="31" t="str">
        <f t="shared" ref="LN5:LN46" si="131">IFERROR(LM5/LK5*100,"")</f>
        <v/>
      </c>
      <c r="LO5" s="40" t="str">
        <f t="shared" ref="LO5:LO46" si="132">IFERROR(LM5/LL5*100,"")</f>
        <v/>
      </c>
      <c r="LP5" s="19">
        <f t="shared" ref="LP5:LP46" si="133">LU5+LZ5+ME5+MJ5+MO5+MT5+MY5+ND5+NI5+NN5+NS5+NX5+OC5+OH5+OM5+OR5+OW5+PB5+PG5+PL5+PQ5+PV5</f>
        <v>363982.89999999997</v>
      </c>
      <c r="LQ5" s="19">
        <v>379705.20000000013</v>
      </c>
      <c r="LR5" s="19">
        <v>374682.0771900001</v>
      </c>
      <c r="LS5" s="19">
        <f t="shared" ref="LS5:LS46" si="134">IFERROR(LR5/LP5*100,"")</f>
        <v>102.93947248346012</v>
      </c>
      <c r="LT5" s="19">
        <f t="shared" ref="LT5:LT46" si="135">IFERROR(LR5/LQ5*100,"")</f>
        <v>98.677099283865473</v>
      </c>
      <c r="LU5" s="20">
        <v>0</v>
      </c>
      <c r="LV5" s="20">
        <v>0</v>
      </c>
      <c r="LW5" s="20">
        <v>0</v>
      </c>
      <c r="LX5" s="20" t="str">
        <f t="shared" ref="LX5:LX46" si="136">IFERROR(LW5/LU5*100,"")</f>
        <v/>
      </c>
      <c r="LY5" s="20" t="str">
        <f t="shared" ref="LY5:LY46" si="137">IFERROR(LW5/LV5*100,"")</f>
        <v/>
      </c>
      <c r="LZ5" s="41">
        <v>306846.59999999998</v>
      </c>
      <c r="MA5" s="31">
        <v>320453.09999999998</v>
      </c>
      <c r="MB5" s="31">
        <v>320453.09999999998</v>
      </c>
      <c r="MC5" s="27">
        <f>IFERROR(MB5/LZ5*100,"")</f>
        <v>104.4343003963544</v>
      </c>
      <c r="MD5" s="27">
        <f>IFERROR(MB5/MA5*100,"")</f>
        <v>100</v>
      </c>
      <c r="ME5" s="20">
        <v>0</v>
      </c>
      <c r="MF5" s="31">
        <v>0</v>
      </c>
      <c r="MG5" s="31">
        <v>0</v>
      </c>
      <c r="MH5" s="31" t="str">
        <f t="shared" ref="MH5:MH46" si="138">IFERROR(MG5/ME5*100,"")</f>
        <v/>
      </c>
      <c r="MI5" s="40" t="str">
        <f t="shared" ref="MI5:MI46" si="139">IFERROR(MG5/MF5*100,"")</f>
        <v/>
      </c>
      <c r="MJ5" s="31">
        <v>967.3</v>
      </c>
      <c r="MK5" s="31">
        <v>1147.9000000000001</v>
      </c>
      <c r="ML5" s="31">
        <v>1136.02808</v>
      </c>
      <c r="MM5" s="31">
        <f t="shared" ref="MM5:MM46" si="140">IFERROR(ML5/MJ5*100,"")</f>
        <v>117.4432006616355</v>
      </c>
      <c r="MN5" s="40">
        <f t="shared" ref="MN5:MN46" si="141">IFERROR(ML5/MK5*100,"")</f>
        <v>98.965770537503261</v>
      </c>
      <c r="MO5" s="31">
        <v>297</v>
      </c>
      <c r="MP5" s="31">
        <v>1091.4000000000001</v>
      </c>
      <c r="MQ5" s="31">
        <v>1088.3163</v>
      </c>
      <c r="MR5" s="30">
        <f t="shared" ref="MR5:MR46" si="142">IFERROR(MQ5/MO5*100,"")</f>
        <v>366.43646464646463</v>
      </c>
      <c r="MS5" s="25">
        <f t="shared" ref="MS5:MS46" si="143">IFERROR(MQ5/MP5*100,"")</f>
        <v>99.71745464540956</v>
      </c>
      <c r="MT5" s="35">
        <v>58.2</v>
      </c>
      <c r="MU5" s="25">
        <v>58.2</v>
      </c>
      <c r="MV5" s="25">
        <v>58.2</v>
      </c>
      <c r="MW5" s="25">
        <f t="shared" ref="MW5:MW46" si="144">IFERROR(MV5/MT5*100,"")</f>
        <v>100</v>
      </c>
      <c r="MX5" s="25">
        <f t="shared" ref="MX5:MX46" si="145">IFERROR(MV5/MU5*100,"")</f>
        <v>100</v>
      </c>
      <c r="MY5" s="25">
        <v>2640.4</v>
      </c>
      <c r="MZ5" s="25">
        <v>3760.4</v>
      </c>
      <c r="NA5" s="25">
        <v>3713.2759999999998</v>
      </c>
      <c r="NB5" s="39">
        <f t="shared" ref="NB5:NB46" si="146">IFERROR(NA5/MY5*100,"")</f>
        <v>140.63308589607635</v>
      </c>
      <c r="NC5" s="31">
        <f t="shared" ref="NC5:NC46" si="147">IFERROR(NA5/MZ5*100,"")</f>
        <v>98.746835443037966</v>
      </c>
      <c r="ND5" s="31">
        <v>11014.3</v>
      </c>
      <c r="NE5" s="31">
        <v>10930.7</v>
      </c>
      <c r="NF5" s="31">
        <v>10929.884</v>
      </c>
      <c r="NG5" s="31">
        <f t="shared" ref="NG5:NG46" si="148">IFERROR(NF5/ND5*100,"")</f>
        <v>99.233578166565295</v>
      </c>
      <c r="NH5" s="31">
        <f t="shared" ref="NH5:NH46" si="149">IFERROR(NF5/NE5*100,"")</f>
        <v>99.992534787342066</v>
      </c>
      <c r="NI5" s="31">
        <v>5289.1</v>
      </c>
      <c r="NJ5" s="31">
        <v>5289.1</v>
      </c>
      <c r="NK5" s="31">
        <v>4767.5640000000003</v>
      </c>
      <c r="NL5" s="31">
        <f t="shared" ref="NL5:NL46" si="150">IFERROR(NK5/NI5*100,"")</f>
        <v>90.139418804711582</v>
      </c>
      <c r="NM5" s="31">
        <f t="shared" ref="NM5:NM46" si="151">IFERROR(NK5/NJ5*100,"")</f>
        <v>90.139418804711582</v>
      </c>
      <c r="NN5" s="31">
        <v>0</v>
      </c>
      <c r="NO5" s="31">
        <v>0</v>
      </c>
      <c r="NP5" s="31">
        <v>0</v>
      </c>
      <c r="NQ5" s="31" t="str">
        <f t="shared" ref="NQ5:NQ46" si="152">IFERROR(NP5/NN5*100,"")</f>
        <v/>
      </c>
      <c r="NR5" s="40" t="str">
        <f t="shared" ref="NR5:NR46" si="153">IFERROR(NP5/NO5*100,"")</f>
        <v/>
      </c>
      <c r="NS5" s="31">
        <v>0</v>
      </c>
      <c r="NT5" s="31">
        <v>0</v>
      </c>
      <c r="NU5" s="31">
        <v>0</v>
      </c>
      <c r="NV5" s="31" t="str">
        <f t="shared" ref="NV5:NV46" si="154">IFERROR(NU5/NS5*100,"")</f>
        <v/>
      </c>
      <c r="NW5" s="40" t="str">
        <f t="shared" ref="NW5:NW46" si="155">IFERROR(NU5/NT5*100,"")</f>
        <v/>
      </c>
      <c r="NX5" s="31">
        <v>2955.2</v>
      </c>
      <c r="NY5" s="31">
        <v>2955.2</v>
      </c>
      <c r="NZ5" s="31">
        <v>1558.51</v>
      </c>
      <c r="OA5" s="31">
        <f t="shared" ref="OA5:OA46" si="156">IFERROR(NZ5/NX5*100,"")</f>
        <v>52.737885760693018</v>
      </c>
      <c r="OB5" s="40">
        <f t="shared" ref="OB5:OB46" si="157">IFERROR(NZ5/NY5*100,"")</f>
        <v>52.737885760693018</v>
      </c>
      <c r="OC5" s="31">
        <v>18953.900000000001</v>
      </c>
      <c r="OD5" s="31">
        <v>18953.900000000001</v>
      </c>
      <c r="OE5" s="31">
        <v>16580.110210000003</v>
      </c>
      <c r="OF5" s="31">
        <f t="shared" ref="OF5:OF46" si="158">IFERROR(OE5/OC5*100,"")</f>
        <v>87.475982304433401</v>
      </c>
      <c r="OG5" s="40">
        <f t="shared" ref="OG5:OG46" si="159">IFERROR(OE5/OD5*100,"")</f>
        <v>87.475982304433401</v>
      </c>
      <c r="OH5" s="20">
        <v>6986.5</v>
      </c>
      <c r="OI5" s="20">
        <v>6986.5</v>
      </c>
      <c r="OJ5" s="20">
        <v>6350</v>
      </c>
      <c r="OK5" s="20">
        <f t="shared" ref="OK5:OK46" si="160">IFERROR(OJ5/OH5*100,"")</f>
        <v>90.889572747441491</v>
      </c>
      <c r="OL5" s="27">
        <f t="shared" ref="OL5:OL46" si="161">IFERROR(OJ5/OI5*100,"")</f>
        <v>90.889572747441491</v>
      </c>
      <c r="OM5" s="20">
        <v>2816.5</v>
      </c>
      <c r="ON5" s="20">
        <v>2816.5</v>
      </c>
      <c r="OO5" s="20">
        <v>2816.5</v>
      </c>
      <c r="OP5" s="20">
        <f t="shared" ref="OP5:OP46" si="162">IFERROR(OO5/OM5*100,"")</f>
        <v>100</v>
      </c>
      <c r="OQ5" s="27">
        <f t="shared" ref="OQ5:OQ46" si="163">IFERROR(OO5/ON5*100,"")</f>
        <v>100</v>
      </c>
      <c r="OR5" s="20">
        <v>0</v>
      </c>
      <c r="OS5" s="20">
        <v>0</v>
      </c>
      <c r="OT5" s="20">
        <v>0</v>
      </c>
      <c r="OU5" s="20" t="str">
        <f t="shared" ref="OU5:OU46" si="164">IFERROR(OT5/OR5*100,"")</f>
        <v/>
      </c>
      <c r="OV5" s="27" t="str">
        <f t="shared" ref="OV5:OV46" si="165">IFERROR(OT5/OS5*100,"")</f>
        <v/>
      </c>
      <c r="OW5" s="20">
        <v>0</v>
      </c>
      <c r="OX5" s="20">
        <v>0</v>
      </c>
      <c r="OY5" s="20">
        <v>0</v>
      </c>
      <c r="OZ5" s="20" t="str">
        <f t="shared" ref="OZ5:OZ46" si="166">IFERROR(OY5/OW5*100,"")</f>
        <v/>
      </c>
      <c r="PA5" s="27" t="str">
        <f t="shared" ref="PA5:PA46" si="167">IFERROR(OY5/OX5*100,"")</f>
        <v/>
      </c>
      <c r="PB5" s="20">
        <v>234.3</v>
      </c>
      <c r="PC5" s="20">
        <v>338.7</v>
      </c>
      <c r="PD5" s="20">
        <v>338.69253999999995</v>
      </c>
      <c r="PE5" s="20">
        <f t="shared" ref="PE5:PE9" si="168">IFERROR(PD5/PB5*100,"")</f>
        <v>144.55507469056764</v>
      </c>
      <c r="PF5" s="27">
        <f t="shared" ref="PF5:PF9" si="169">IFERROR(PD5/PC5*100,"")</f>
        <v>99.997797460879823</v>
      </c>
      <c r="PG5" s="20">
        <v>664.6</v>
      </c>
      <c r="PH5" s="20">
        <v>664.6</v>
      </c>
      <c r="PI5" s="20">
        <v>632.89606000000003</v>
      </c>
      <c r="PJ5" s="20">
        <f t="shared" ref="PJ5:PJ46" si="170">IFERROR(PI5/PG5*100,"")</f>
        <v>95.229620824556122</v>
      </c>
      <c r="PK5" s="27">
        <f t="shared" ref="PK5:PK46" si="171">IFERROR(PI5/PH5*100,"")</f>
        <v>95.229620824556122</v>
      </c>
      <c r="PL5" s="20">
        <v>1993</v>
      </c>
      <c r="PM5" s="20">
        <v>1993</v>
      </c>
      <c r="PN5" s="20">
        <v>1993</v>
      </c>
      <c r="PO5" s="27">
        <f t="shared" ref="PO5:PO45" si="172">IFERROR(PN5/PL5*100,"")</f>
        <v>100</v>
      </c>
      <c r="PP5" s="27">
        <f t="shared" ref="PP5:PP45" si="173">IFERROR(PN5/PM5*100,"")</f>
        <v>100</v>
      </c>
      <c r="PQ5" s="20">
        <v>2266</v>
      </c>
      <c r="PR5" s="20">
        <v>2266</v>
      </c>
      <c r="PS5" s="20">
        <v>2266</v>
      </c>
      <c r="PT5" s="20">
        <f t="shared" ref="PT5:PT46" si="174">IFERROR(PS5/PQ5*100,"")</f>
        <v>100</v>
      </c>
      <c r="PU5" s="27">
        <f t="shared" ref="PU5:PU46" si="175">IFERROR(PS5/PR5*100,"")</f>
        <v>100</v>
      </c>
      <c r="PV5" s="20">
        <v>0</v>
      </c>
      <c r="PW5" s="20">
        <v>0</v>
      </c>
      <c r="PX5" s="20">
        <v>0</v>
      </c>
      <c r="PY5" s="20" t="str">
        <f t="shared" ref="PY5:PY46" si="176">IFERROR(PX5/PV5*100,"")</f>
        <v/>
      </c>
      <c r="PZ5" s="20" t="str">
        <f t="shared" ref="PZ5:PZ46" si="177">IFERROR(PX5/PW5*100,"")</f>
        <v/>
      </c>
      <c r="QA5" s="19">
        <f t="shared" ref="QA5:QA46" si="178">QF5+QK5+QP5+QU5+QZ5+RE5+RJ5</f>
        <v>73342.399999999994</v>
      </c>
      <c r="QB5" s="19">
        <v>79942.399999999994</v>
      </c>
      <c r="QC5" s="19">
        <v>79415.568249999997</v>
      </c>
      <c r="QD5" s="19">
        <f t="shared" ref="QD5:QD46" si="179">IFERROR(QC5/QA5*100,"")</f>
        <v>108.28056928870613</v>
      </c>
      <c r="QE5" s="19">
        <f t="shared" ref="QE5:QE46" si="180">IFERROR(QC5/QB5*100,"")</f>
        <v>99.340985822292055</v>
      </c>
      <c r="QF5" s="20">
        <v>20842.400000000001</v>
      </c>
      <c r="QG5" s="20">
        <v>20842.400000000001</v>
      </c>
      <c r="QH5" s="20">
        <v>20315.56825</v>
      </c>
      <c r="QI5" s="20">
        <f t="shared" ref="QI5:QI46" si="181">IFERROR(QH5/QF5*100,"")</f>
        <v>97.472307651709968</v>
      </c>
      <c r="QJ5" s="20">
        <f t="shared" ref="QJ5:QJ46" si="182">IFERROR(QH5/QG5*100,"")</f>
        <v>97.472307651709968</v>
      </c>
      <c r="QK5" s="20">
        <v>0</v>
      </c>
      <c r="QL5" s="20">
        <v>0</v>
      </c>
      <c r="QM5" s="20">
        <v>0</v>
      </c>
      <c r="QN5" s="20" t="str">
        <f t="shared" ref="QN5:QN46" si="183">IFERROR(QM5/QK5*100,"")</f>
        <v/>
      </c>
      <c r="QO5" s="27" t="str">
        <f t="shared" ref="QO5:QO46" si="184">IFERROR(QM5/QL5*100,"")</f>
        <v/>
      </c>
      <c r="QP5" s="20">
        <v>0</v>
      </c>
      <c r="QQ5" s="20">
        <v>0</v>
      </c>
      <c r="QR5" s="20">
        <v>0</v>
      </c>
      <c r="QS5" s="20" t="str">
        <f t="shared" ref="QS5:QS46" si="185">IFERROR(QR5/QP5*100,"")</f>
        <v/>
      </c>
      <c r="QT5" s="27" t="str">
        <f t="shared" ref="QT5:QT46" si="186">IFERROR(QR5/QQ5*100,"")</f>
        <v/>
      </c>
      <c r="QU5" s="20">
        <v>50000</v>
      </c>
      <c r="QV5" s="20">
        <v>50000</v>
      </c>
      <c r="QW5" s="20">
        <v>50000</v>
      </c>
      <c r="QX5" s="20">
        <f t="shared" ref="QX5:QX46" si="187">IFERROR(QW5/QU5*100,"")</f>
        <v>100</v>
      </c>
      <c r="QY5" s="27">
        <f t="shared" ref="QY5:QY46" si="188">IFERROR(QW5/QV5*100,"")</f>
        <v>100</v>
      </c>
      <c r="QZ5" s="20">
        <v>2500</v>
      </c>
      <c r="RA5" s="20">
        <v>2500</v>
      </c>
      <c r="RB5" s="20">
        <v>2500</v>
      </c>
      <c r="RC5" s="20">
        <f t="shared" ref="RC5:RC46" si="189">IFERROR(RB5/QZ5*100,"")</f>
        <v>100</v>
      </c>
      <c r="RD5" s="27">
        <f t="shared" ref="RD5:RD46" si="190">IFERROR(RB5/RA5*100,"")</f>
        <v>100</v>
      </c>
      <c r="RE5" s="20">
        <v>0</v>
      </c>
      <c r="RF5" s="20">
        <v>5000</v>
      </c>
      <c r="RG5" s="20">
        <v>5000</v>
      </c>
      <c r="RH5" s="20" t="str">
        <f t="shared" ref="RH5:RH46" si="191">IFERROR(RG5/RE5*100,"")</f>
        <v/>
      </c>
      <c r="RI5" s="20">
        <f t="shared" ref="RI5:RI46" si="192">IFERROR(RG5/RF5*100,"")</f>
        <v>100</v>
      </c>
      <c r="RJ5" s="20">
        <v>0</v>
      </c>
      <c r="RK5" s="20">
        <v>1600</v>
      </c>
      <c r="RL5" s="20">
        <v>1600</v>
      </c>
      <c r="RM5" s="20" t="str">
        <f t="shared" ref="RM5:RM46" si="193">IFERROR(RL5/RJ5*100,"")</f>
        <v/>
      </c>
      <c r="RN5" s="20">
        <f t="shared" ref="RN5:RN46" si="194">IFERROR(RL5/RK5*100,"")</f>
        <v>100</v>
      </c>
    </row>
    <row r="6" spans="1:482" ht="15.75" customHeight="1" x14ac:dyDescent="0.25">
      <c r="A6" s="8">
        <v>3</v>
      </c>
      <c r="B6" s="18" t="s">
        <v>72</v>
      </c>
      <c r="C6" s="19">
        <f t="shared" si="0"/>
        <v>1058035.4000000001</v>
      </c>
      <c r="D6" s="19">
        <v>1179989.4000000001</v>
      </c>
      <c r="E6" s="19">
        <v>1168831.6383499997</v>
      </c>
      <c r="F6" s="19">
        <f t="shared" si="1"/>
        <v>110.47188386607854</v>
      </c>
      <c r="G6" s="19">
        <f t="shared" si="2"/>
        <v>99.054418484606686</v>
      </c>
      <c r="H6" s="19">
        <f t="shared" si="3"/>
        <v>136979</v>
      </c>
      <c r="I6" s="19">
        <v>153025.9</v>
      </c>
      <c r="J6" s="19">
        <v>152986.79999999999</v>
      </c>
      <c r="K6" s="19">
        <f t="shared" si="4"/>
        <v>111.68631688068973</v>
      </c>
      <c r="L6" s="19">
        <f t="shared" si="5"/>
        <v>99.974448769783407</v>
      </c>
      <c r="M6" s="20">
        <v>136979</v>
      </c>
      <c r="N6" s="20">
        <v>137550</v>
      </c>
      <c r="O6" s="20">
        <v>137550</v>
      </c>
      <c r="P6" s="20">
        <f t="shared" si="6"/>
        <v>100.41685221822323</v>
      </c>
      <c r="Q6" s="20">
        <f t="shared" si="7"/>
        <v>100</v>
      </c>
      <c r="R6" s="20">
        <v>0</v>
      </c>
      <c r="S6" s="20">
        <v>11475.9</v>
      </c>
      <c r="T6" s="20">
        <v>11436.8</v>
      </c>
      <c r="U6" s="20" t="str">
        <f t="shared" si="8"/>
        <v/>
      </c>
      <c r="V6" s="20">
        <f t="shared" si="9"/>
        <v>99.65928598192734</v>
      </c>
      <c r="W6" s="20">
        <v>0</v>
      </c>
      <c r="X6" s="20">
        <v>0</v>
      </c>
      <c r="Y6" s="20">
        <v>0</v>
      </c>
      <c r="Z6" s="20" t="str">
        <f t="shared" si="10"/>
        <v/>
      </c>
      <c r="AA6" s="20" t="str">
        <f t="shared" si="11"/>
        <v/>
      </c>
      <c r="AB6" s="20">
        <v>0</v>
      </c>
      <c r="AC6" s="20">
        <v>0</v>
      </c>
      <c r="AD6" s="20">
        <v>0</v>
      </c>
      <c r="AE6" s="20" t="str">
        <f t="shared" si="12"/>
        <v/>
      </c>
      <c r="AF6" s="20" t="str">
        <f t="shared" si="13"/>
        <v/>
      </c>
      <c r="AG6" s="20">
        <v>0</v>
      </c>
      <c r="AH6" s="20">
        <v>3700</v>
      </c>
      <c r="AI6" s="20">
        <v>3700</v>
      </c>
      <c r="AJ6" s="20" t="str">
        <f t="shared" si="14"/>
        <v/>
      </c>
      <c r="AK6" s="20">
        <f t="shared" si="15"/>
        <v>100</v>
      </c>
      <c r="AL6" s="20">
        <v>0</v>
      </c>
      <c r="AM6" s="20">
        <v>300</v>
      </c>
      <c r="AN6" s="20">
        <v>300</v>
      </c>
      <c r="AO6" s="20" t="str">
        <f t="shared" si="16"/>
        <v/>
      </c>
      <c r="AP6" s="20">
        <f t="shared" si="17"/>
        <v>100</v>
      </c>
      <c r="AQ6" s="19">
        <f t="shared" si="18"/>
        <v>232292.09999999998</v>
      </c>
      <c r="AR6" s="33">
        <v>293268.19999999995</v>
      </c>
      <c r="AS6" s="34">
        <v>283890.36426999996</v>
      </c>
      <c r="AT6" s="19">
        <f t="shared" si="19"/>
        <v>122.21266425763079</v>
      </c>
      <c r="AU6" s="19">
        <f t="shared" si="20"/>
        <v>96.802300511954584</v>
      </c>
      <c r="AV6" s="20">
        <v>0</v>
      </c>
      <c r="AW6" s="24">
        <v>0</v>
      </c>
      <c r="AX6" s="24">
        <v>0</v>
      </c>
      <c r="AY6" s="20" t="str">
        <f t="shared" si="21"/>
        <v/>
      </c>
      <c r="AZ6" s="20" t="str">
        <f t="shared" si="22"/>
        <v/>
      </c>
      <c r="BA6" s="20">
        <v>0</v>
      </c>
      <c r="BB6" s="25">
        <v>0</v>
      </c>
      <c r="BC6" s="25">
        <v>0</v>
      </c>
      <c r="BD6" s="20" t="str">
        <f t="shared" si="23"/>
        <v/>
      </c>
      <c r="BE6" s="20" t="str">
        <f t="shared" si="24"/>
        <v/>
      </c>
      <c r="BF6" s="20">
        <v>0</v>
      </c>
      <c r="BG6" s="25">
        <v>0</v>
      </c>
      <c r="BH6" s="25">
        <v>0</v>
      </c>
      <c r="BI6" s="20" t="str">
        <f t="shared" si="25"/>
        <v/>
      </c>
      <c r="BJ6" s="20" t="str">
        <f t="shared" si="26"/>
        <v/>
      </c>
      <c r="BK6" s="20">
        <v>0</v>
      </c>
      <c r="BL6" s="25">
        <v>0</v>
      </c>
      <c r="BM6" s="25">
        <v>0</v>
      </c>
      <c r="BN6" s="20" t="str">
        <f t="shared" si="27"/>
        <v/>
      </c>
      <c r="BO6" s="20" t="str">
        <f t="shared" si="28"/>
        <v/>
      </c>
      <c r="BP6" s="20">
        <v>0</v>
      </c>
      <c r="BQ6" s="25">
        <v>0</v>
      </c>
      <c r="BR6" s="25">
        <v>0</v>
      </c>
      <c r="BS6" s="25" t="str">
        <f t="shared" si="29"/>
        <v/>
      </c>
      <c r="BT6" s="25" t="str">
        <f t="shared" si="30"/>
        <v/>
      </c>
      <c r="BU6" s="25">
        <v>0</v>
      </c>
      <c r="BV6" s="25">
        <v>0</v>
      </c>
      <c r="BW6" s="25">
        <v>0</v>
      </c>
      <c r="BX6" s="25" t="str">
        <f t="shared" si="31"/>
        <v/>
      </c>
      <c r="BY6" s="25" t="str">
        <f t="shared" si="32"/>
        <v/>
      </c>
      <c r="BZ6" s="25">
        <v>0</v>
      </c>
      <c r="CA6" s="20">
        <v>0</v>
      </c>
      <c r="CB6" s="20">
        <v>0</v>
      </c>
      <c r="CC6" s="25" t="str">
        <f t="shared" si="33"/>
        <v/>
      </c>
      <c r="CD6" s="25" t="str">
        <f t="shared" si="34"/>
        <v/>
      </c>
      <c r="CE6" s="25">
        <v>0</v>
      </c>
      <c r="CF6" s="20">
        <v>0</v>
      </c>
      <c r="CG6" s="20">
        <v>0</v>
      </c>
      <c r="CH6" s="25" t="str">
        <f t="shared" si="35"/>
        <v/>
      </c>
      <c r="CI6" s="25" t="str">
        <f t="shared" si="36"/>
        <v/>
      </c>
      <c r="CJ6" s="25">
        <v>0</v>
      </c>
      <c r="CK6" s="20">
        <v>0</v>
      </c>
      <c r="CL6" s="20">
        <v>0</v>
      </c>
      <c r="CM6" s="25" t="str">
        <f t="shared" si="37"/>
        <v/>
      </c>
      <c r="CN6" s="39" t="str">
        <f t="shared" si="38"/>
        <v/>
      </c>
      <c r="CO6" s="20">
        <v>30333.7</v>
      </c>
      <c r="CP6" s="28">
        <v>30333.7</v>
      </c>
      <c r="CQ6" s="24">
        <v>30333.7</v>
      </c>
      <c r="CR6" s="24">
        <f t="shared" si="39"/>
        <v>100</v>
      </c>
      <c r="CS6" s="38">
        <f t="shared" si="40"/>
        <v>100</v>
      </c>
      <c r="CT6" s="20">
        <v>0</v>
      </c>
      <c r="CU6" s="28">
        <v>0</v>
      </c>
      <c r="CV6" s="24">
        <v>0</v>
      </c>
      <c r="CW6" s="24" t="str">
        <f t="shared" si="41"/>
        <v/>
      </c>
      <c r="CX6" s="38" t="str">
        <f t="shared" si="42"/>
        <v/>
      </c>
      <c r="CY6" s="20">
        <v>0</v>
      </c>
      <c r="CZ6" s="28">
        <v>0</v>
      </c>
      <c r="DA6" s="24">
        <v>0</v>
      </c>
      <c r="DB6" s="24" t="str">
        <f t="shared" si="43"/>
        <v/>
      </c>
      <c r="DC6" s="38" t="str">
        <f t="shared" si="44"/>
        <v/>
      </c>
      <c r="DD6" s="38">
        <v>0</v>
      </c>
      <c r="DE6" s="24">
        <v>0</v>
      </c>
      <c r="DF6" s="24">
        <v>0</v>
      </c>
      <c r="DG6" s="20" t="str">
        <f t="shared" si="45"/>
        <v/>
      </c>
      <c r="DH6" s="27" t="str">
        <f t="shared" si="46"/>
        <v/>
      </c>
      <c r="DI6" s="20">
        <v>0</v>
      </c>
      <c r="DJ6" s="28">
        <v>0</v>
      </c>
      <c r="DK6" s="24">
        <v>0</v>
      </c>
      <c r="DL6" s="20" t="str">
        <f t="shared" si="47"/>
        <v/>
      </c>
      <c r="DM6" s="27" t="str">
        <f t="shared" si="48"/>
        <v/>
      </c>
      <c r="DN6" s="20">
        <v>0</v>
      </c>
      <c r="DO6" s="24">
        <v>0</v>
      </c>
      <c r="DP6" s="24">
        <v>0</v>
      </c>
      <c r="DQ6" s="20" t="str">
        <f t="shared" si="49"/>
        <v/>
      </c>
      <c r="DR6" s="27" t="str">
        <f t="shared" si="50"/>
        <v/>
      </c>
      <c r="DS6" s="20">
        <v>0</v>
      </c>
      <c r="DT6" s="28">
        <v>0</v>
      </c>
      <c r="DU6" s="24">
        <v>0</v>
      </c>
      <c r="DV6" s="20" t="str">
        <f t="shared" si="51"/>
        <v/>
      </c>
      <c r="DW6" s="27" t="str">
        <f t="shared" si="52"/>
        <v/>
      </c>
      <c r="DX6" s="20">
        <v>0</v>
      </c>
      <c r="DY6" s="28">
        <v>0</v>
      </c>
      <c r="DZ6" s="24">
        <v>0</v>
      </c>
      <c r="EA6" s="24" t="str">
        <f t="shared" si="53"/>
        <v/>
      </c>
      <c r="EB6" s="38" t="str">
        <f t="shared" si="54"/>
        <v/>
      </c>
      <c r="EC6" s="20">
        <v>3910.2000000000003</v>
      </c>
      <c r="ED6" s="28">
        <v>3910.2000000000003</v>
      </c>
      <c r="EE6" s="24">
        <v>3910.2</v>
      </c>
      <c r="EF6" s="20">
        <f t="shared" si="55"/>
        <v>99.999999999999986</v>
      </c>
      <c r="EG6" s="27">
        <f t="shared" si="56"/>
        <v>99.999999999999986</v>
      </c>
      <c r="EH6" s="20">
        <v>0</v>
      </c>
      <c r="EI6" s="20">
        <v>0</v>
      </c>
      <c r="EJ6" s="20">
        <v>0</v>
      </c>
      <c r="EK6" s="20" t="str">
        <f t="shared" si="57"/>
        <v/>
      </c>
      <c r="EL6" s="27" t="str">
        <f t="shared" si="58"/>
        <v/>
      </c>
      <c r="EM6" s="20">
        <v>0</v>
      </c>
      <c r="EN6" s="28">
        <v>0</v>
      </c>
      <c r="EO6" s="24">
        <v>0</v>
      </c>
      <c r="EP6" s="20" t="str">
        <f t="shared" si="59"/>
        <v/>
      </c>
      <c r="EQ6" s="27" t="str">
        <f t="shared" si="60"/>
        <v/>
      </c>
      <c r="ER6" s="20">
        <v>0</v>
      </c>
      <c r="ES6" s="28">
        <v>0</v>
      </c>
      <c r="ET6" s="24">
        <v>0</v>
      </c>
      <c r="EU6" s="20" t="str">
        <f t="shared" si="61"/>
        <v/>
      </c>
      <c r="EV6" s="27" t="str">
        <f t="shared" si="62"/>
        <v/>
      </c>
      <c r="EW6" s="20">
        <v>80123.5</v>
      </c>
      <c r="EX6" s="28">
        <v>14831.6</v>
      </c>
      <c r="EY6" s="24">
        <v>14831.6</v>
      </c>
      <c r="EZ6" s="20">
        <f t="shared" si="63"/>
        <v>18.510923761443273</v>
      </c>
      <c r="FA6" s="27">
        <f t="shared" si="64"/>
        <v>100</v>
      </c>
      <c r="FB6" s="20">
        <v>0</v>
      </c>
      <c r="FC6" s="24">
        <v>3245.9</v>
      </c>
      <c r="FD6" s="24">
        <v>3245.9</v>
      </c>
      <c r="FE6" s="20" t="str">
        <f t="shared" si="65"/>
        <v/>
      </c>
      <c r="FF6" s="27">
        <f t="shared" si="66"/>
        <v>100</v>
      </c>
      <c r="FG6" s="20">
        <v>0</v>
      </c>
      <c r="FH6" s="20">
        <v>0</v>
      </c>
      <c r="FI6" s="20">
        <v>0</v>
      </c>
      <c r="FJ6" s="20" t="str">
        <f t="shared" si="67"/>
        <v/>
      </c>
      <c r="FK6" s="27" t="str">
        <f t="shared" si="68"/>
        <v/>
      </c>
      <c r="FL6" s="20">
        <v>47992.6</v>
      </c>
      <c r="FM6" s="28">
        <v>47992.6</v>
      </c>
      <c r="FN6" s="24">
        <v>40459.142209999998</v>
      </c>
      <c r="FO6" s="24">
        <f t="shared" si="69"/>
        <v>84.302876297595873</v>
      </c>
      <c r="FP6" s="24">
        <f t="shared" si="70"/>
        <v>84.302876297595873</v>
      </c>
      <c r="FQ6" s="24">
        <v>0</v>
      </c>
      <c r="FR6" s="24">
        <v>0</v>
      </c>
      <c r="FS6" s="24">
        <v>0</v>
      </c>
      <c r="FT6" s="24" t="str">
        <f t="shared" si="71"/>
        <v/>
      </c>
      <c r="FU6" s="24" t="str">
        <f t="shared" si="72"/>
        <v/>
      </c>
      <c r="FV6" s="24">
        <v>0</v>
      </c>
      <c r="FW6" s="24">
        <v>0</v>
      </c>
      <c r="FX6" s="24">
        <v>0</v>
      </c>
      <c r="FY6" s="24" t="str">
        <f t="shared" si="73"/>
        <v/>
      </c>
      <c r="FZ6" s="24" t="str">
        <f t="shared" si="74"/>
        <v/>
      </c>
      <c r="GA6" s="24">
        <v>0</v>
      </c>
      <c r="GB6" s="24">
        <v>0</v>
      </c>
      <c r="GC6" s="24">
        <v>0</v>
      </c>
      <c r="GD6" s="24" t="str">
        <f t="shared" si="75"/>
        <v/>
      </c>
      <c r="GE6" s="24" t="str">
        <f t="shared" si="76"/>
        <v/>
      </c>
      <c r="GF6" s="24">
        <v>14780.800000000001</v>
      </c>
      <c r="GG6" s="24">
        <v>14780.800000000001</v>
      </c>
      <c r="GH6" s="24">
        <v>14780.800000000001</v>
      </c>
      <c r="GI6" s="24">
        <f t="shared" si="77"/>
        <v>100</v>
      </c>
      <c r="GJ6" s="24">
        <f t="shared" si="78"/>
        <v>100</v>
      </c>
      <c r="GK6" s="24">
        <v>0</v>
      </c>
      <c r="GL6" s="24">
        <v>0</v>
      </c>
      <c r="GM6" s="24">
        <v>0</v>
      </c>
      <c r="GN6" s="24" t="str">
        <f t="shared" si="79"/>
        <v/>
      </c>
      <c r="GO6" s="24" t="str">
        <f t="shared" si="80"/>
        <v/>
      </c>
      <c r="GP6" s="24">
        <v>0</v>
      </c>
      <c r="GQ6" s="24">
        <v>550</v>
      </c>
      <c r="GR6" s="24">
        <v>550</v>
      </c>
      <c r="GS6" s="24" t="str">
        <f t="shared" si="81"/>
        <v/>
      </c>
      <c r="GT6" s="24">
        <f t="shared" si="82"/>
        <v>100</v>
      </c>
      <c r="GU6" s="24">
        <v>0</v>
      </c>
      <c r="GV6" s="24">
        <v>0</v>
      </c>
      <c r="GW6" s="24">
        <v>0</v>
      </c>
      <c r="GX6" s="24" t="str">
        <f t="shared" si="83"/>
        <v/>
      </c>
      <c r="GY6" s="24" t="str">
        <f t="shared" si="84"/>
        <v/>
      </c>
      <c r="GZ6" s="24">
        <v>28527.899999999998</v>
      </c>
      <c r="HA6" s="24">
        <v>28527.899999999998</v>
      </c>
      <c r="HB6" s="24">
        <v>28527.899999999998</v>
      </c>
      <c r="HC6" s="24">
        <f t="shared" si="85"/>
        <v>100</v>
      </c>
      <c r="HD6" s="24">
        <f t="shared" si="86"/>
        <v>100</v>
      </c>
      <c r="HE6" s="24">
        <v>0</v>
      </c>
      <c r="HF6" s="24">
        <v>0</v>
      </c>
      <c r="HG6" s="24">
        <v>0</v>
      </c>
      <c r="HH6" s="24" t="str">
        <f t="shared" si="87"/>
        <v/>
      </c>
      <c r="HI6" s="24" t="str">
        <f t="shared" si="88"/>
        <v/>
      </c>
      <c r="HJ6" s="24">
        <v>0</v>
      </c>
      <c r="HK6" s="24">
        <v>0</v>
      </c>
      <c r="HL6" s="24">
        <v>0</v>
      </c>
      <c r="HM6" s="24" t="str">
        <f t="shared" si="89"/>
        <v/>
      </c>
      <c r="HN6" s="24" t="str">
        <f t="shared" si="90"/>
        <v/>
      </c>
      <c r="HO6" s="24">
        <v>0</v>
      </c>
      <c r="HP6" s="24">
        <v>0</v>
      </c>
      <c r="HQ6" s="24">
        <v>0</v>
      </c>
      <c r="HR6" s="24" t="str">
        <f t="shared" si="91"/>
        <v/>
      </c>
      <c r="HS6" s="24" t="str">
        <f t="shared" si="92"/>
        <v/>
      </c>
      <c r="HT6" s="24">
        <v>0</v>
      </c>
      <c r="HU6" s="24">
        <v>0</v>
      </c>
      <c r="HV6" s="24">
        <v>0</v>
      </c>
      <c r="HW6" s="24" t="str">
        <f t="shared" si="93"/>
        <v/>
      </c>
      <c r="HX6" s="24" t="str">
        <f t="shared" si="94"/>
        <v/>
      </c>
      <c r="HY6" s="24">
        <v>0</v>
      </c>
      <c r="HZ6" s="24">
        <v>0</v>
      </c>
      <c r="IA6" s="24">
        <v>0</v>
      </c>
      <c r="IB6" s="24" t="str">
        <f t="shared" si="95"/>
        <v/>
      </c>
      <c r="IC6" s="24" t="str">
        <f t="shared" si="96"/>
        <v/>
      </c>
      <c r="ID6" s="24">
        <v>7539.4</v>
      </c>
      <c r="IE6" s="24">
        <v>5539.4</v>
      </c>
      <c r="IF6" s="24">
        <v>3695.1680000000001</v>
      </c>
      <c r="IG6" s="20">
        <f t="shared" si="97"/>
        <v>49.011433270552033</v>
      </c>
      <c r="IH6" s="27">
        <f t="shared" si="98"/>
        <v>66.707007979203524</v>
      </c>
      <c r="II6" s="20">
        <v>0</v>
      </c>
      <c r="IJ6" s="30">
        <v>0</v>
      </c>
      <c r="IK6" s="25">
        <v>0</v>
      </c>
      <c r="IL6" s="25" t="str">
        <f t="shared" si="99"/>
        <v/>
      </c>
      <c r="IM6" s="25" t="str">
        <f t="shared" si="100"/>
        <v/>
      </c>
      <c r="IN6" s="25">
        <v>0</v>
      </c>
      <c r="IO6" s="25">
        <v>0</v>
      </c>
      <c r="IP6" s="25">
        <v>0</v>
      </c>
      <c r="IQ6" s="25" t="str">
        <f t="shared" si="101"/>
        <v/>
      </c>
      <c r="IR6" s="39" t="str">
        <f t="shared" si="102"/>
        <v/>
      </c>
      <c r="IS6" s="31">
        <v>0</v>
      </c>
      <c r="IT6" s="31">
        <v>0</v>
      </c>
      <c r="IU6" s="31">
        <v>0</v>
      </c>
      <c r="IV6" s="31" t="str">
        <f t="shared" si="103"/>
        <v/>
      </c>
      <c r="IW6" s="31" t="str">
        <f t="shared" si="104"/>
        <v/>
      </c>
      <c r="IX6" s="30">
        <v>0</v>
      </c>
      <c r="IY6" s="25">
        <v>55000</v>
      </c>
      <c r="IZ6" s="25">
        <v>55000</v>
      </c>
      <c r="JA6" s="25" t="str">
        <f t="shared" si="105"/>
        <v/>
      </c>
      <c r="JB6" s="25">
        <f t="shared" si="106"/>
        <v>100</v>
      </c>
      <c r="JC6" s="25">
        <v>0</v>
      </c>
      <c r="JD6" s="25">
        <v>0</v>
      </c>
      <c r="JE6" s="25">
        <v>0</v>
      </c>
      <c r="JF6" s="25" t="str">
        <f t="shared" si="107"/>
        <v/>
      </c>
      <c r="JG6" s="25" t="str">
        <f t="shared" si="108"/>
        <v/>
      </c>
      <c r="JH6" s="25">
        <v>0</v>
      </c>
      <c r="JI6" s="25">
        <v>0</v>
      </c>
      <c r="JJ6" s="25">
        <v>0</v>
      </c>
      <c r="JK6" s="25" t="str">
        <f t="shared" si="109"/>
        <v/>
      </c>
      <c r="JL6" s="25" t="str">
        <f t="shared" si="110"/>
        <v/>
      </c>
      <c r="JM6" s="25">
        <v>0</v>
      </c>
      <c r="JN6" s="25">
        <v>0</v>
      </c>
      <c r="JO6" s="25">
        <v>0</v>
      </c>
      <c r="JP6" s="20" t="str">
        <f t="shared" si="111"/>
        <v/>
      </c>
      <c r="JQ6" s="27" t="str">
        <f t="shared" si="112"/>
        <v/>
      </c>
      <c r="JR6" s="20">
        <v>0</v>
      </c>
      <c r="JS6" s="20">
        <v>0</v>
      </c>
      <c r="JT6" s="20">
        <v>0</v>
      </c>
      <c r="JU6" s="20" t="str">
        <f t="shared" si="113"/>
        <v/>
      </c>
      <c r="JV6" s="27" t="str">
        <f t="shared" si="114"/>
        <v/>
      </c>
      <c r="JW6" s="20">
        <v>0</v>
      </c>
      <c r="JX6" s="31">
        <v>0</v>
      </c>
      <c r="JY6" s="31">
        <v>0</v>
      </c>
      <c r="JZ6" s="31" t="str">
        <f t="shared" si="115"/>
        <v/>
      </c>
      <c r="KA6" s="40" t="str">
        <f t="shared" si="116"/>
        <v/>
      </c>
      <c r="KB6" s="31">
        <v>0</v>
      </c>
      <c r="KC6" s="31">
        <v>0</v>
      </c>
      <c r="KD6" s="31">
        <v>0</v>
      </c>
      <c r="KE6" s="31" t="str">
        <f t="shared" si="117"/>
        <v/>
      </c>
      <c r="KF6" s="40" t="str">
        <f t="shared" si="118"/>
        <v/>
      </c>
      <c r="KG6" s="31">
        <v>11391.6</v>
      </c>
      <c r="KH6" s="31">
        <v>10309.5</v>
      </c>
      <c r="KI6" s="31">
        <v>10309.419</v>
      </c>
      <c r="KJ6" s="31">
        <f t="shared" si="119"/>
        <v>90.50018434636047</v>
      </c>
      <c r="KK6" s="40">
        <f t="shared" si="120"/>
        <v>99.999214316892179</v>
      </c>
      <c r="KL6" s="31">
        <v>0</v>
      </c>
      <c r="KM6" s="31">
        <v>0</v>
      </c>
      <c r="KN6" s="31">
        <v>0</v>
      </c>
      <c r="KO6" s="31" t="str">
        <f t="shared" si="121"/>
        <v/>
      </c>
      <c r="KP6" s="40" t="str">
        <f t="shared" si="122"/>
        <v/>
      </c>
      <c r="KQ6" s="31">
        <v>7692.4</v>
      </c>
      <c r="KR6" s="31">
        <v>6041.3</v>
      </c>
      <c r="KS6" s="31">
        <v>6041.2838499999998</v>
      </c>
      <c r="KT6" s="31">
        <f t="shared" si="123"/>
        <v>78.535747621028548</v>
      </c>
      <c r="KU6" s="40">
        <f t="shared" si="124"/>
        <v>99.999732673431211</v>
      </c>
      <c r="KV6" s="31">
        <v>0</v>
      </c>
      <c r="KW6" s="31">
        <v>0</v>
      </c>
      <c r="KX6" s="31">
        <v>0</v>
      </c>
      <c r="KY6" s="31" t="str">
        <f t="shared" si="125"/>
        <v/>
      </c>
      <c r="KZ6" s="40" t="str">
        <f t="shared" si="126"/>
        <v/>
      </c>
      <c r="LA6" s="31">
        <v>0</v>
      </c>
      <c r="LB6" s="31">
        <v>0</v>
      </c>
      <c r="LC6" s="31">
        <v>0</v>
      </c>
      <c r="LD6" s="31" t="str">
        <f t="shared" si="127"/>
        <v/>
      </c>
      <c r="LE6" s="40" t="str">
        <f t="shared" si="128"/>
        <v/>
      </c>
      <c r="LF6" s="31">
        <v>0</v>
      </c>
      <c r="LG6" s="31">
        <v>72205.3</v>
      </c>
      <c r="LH6" s="31">
        <v>72205.251209999988</v>
      </c>
      <c r="LI6" s="31" t="str">
        <f t="shared" si="129"/>
        <v/>
      </c>
      <c r="LJ6" s="40">
        <f t="shared" si="130"/>
        <v>99.999932428782913</v>
      </c>
      <c r="LK6" s="31">
        <v>0</v>
      </c>
      <c r="LL6" s="31">
        <v>0</v>
      </c>
      <c r="LM6" s="31">
        <v>0</v>
      </c>
      <c r="LN6" s="31" t="str">
        <f t="shared" si="131"/>
        <v/>
      </c>
      <c r="LO6" s="40" t="str">
        <f t="shared" si="132"/>
        <v/>
      </c>
      <c r="LP6" s="19">
        <f t="shared" si="133"/>
        <v>652559.60000000021</v>
      </c>
      <c r="LQ6" s="19">
        <v>695490.6</v>
      </c>
      <c r="LR6" s="19">
        <v>694147.12708000001</v>
      </c>
      <c r="LS6" s="19">
        <f t="shared" si="134"/>
        <v>106.37298525376069</v>
      </c>
      <c r="LT6" s="19">
        <f t="shared" si="135"/>
        <v>99.806830901812333</v>
      </c>
      <c r="LU6" s="20">
        <v>0</v>
      </c>
      <c r="LV6" s="20">
        <v>0</v>
      </c>
      <c r="LW6" s="20">
        <v>0</v>
      </c>
      <c r="LX6" s="20" t="str">
        <f t="shared" si="136"/>
        <v/>
      </c>
      <c r="LY6" s="20" t="str">
        <f t="shared" si="137"/>
        <v/>
      </c>
      <c r="LZ6" s="42">
        <v>579663.60000000009</v>
      </c>
      <c r="MA6" s="35">
        <v>622184.9</v>
      </c>
      <c r="MB6" s="35">
        <v>622184.9</v>
      </c>
      <c r="MC6" s="35">
        <f t="shared" ref="MC6:MC46" si="195">IFERROR(MB6/LZ6*100,"")</f>
        <v>107.33551321835628</v>
      </c>
      <c r="MD6" s="36">
        <f t="shared" ref="MD6:MD46" si="196">IFERROR(MB6/MA6*100,"")</f>
        <v>100</v>
      </c>
      <c r="ME6" s="31">
        <v>0</v>
      </c>
      <c r="MF6" s="31">
        <v>0</v>
      </c>
      <c r="MG6" s="31">
        <v>0</v>
      </c>
      <c r="MH6" s="31" t="str">
        <f t="shared" si="138"/>
        <v/>
      </c>
      <c r="MI6" s="40" t="str">
        <f t="shared" si="139"/>
        <v/>
      </c>
      <c r="MJ6" s="31">
        <v>1894.3</v>
      </c>
      <c r="MK6" s="31">
        <v>1650.1</v>
      </c>
      <c r="ML6" s="31">
        <v>1575.2339999999999</v>
      </c>
      <c r="MM6" s="31">
        <f t="shared" si="140"/>
        <v>83.156522198173462</v>
      </c>
      <c r="MN6" s="40">
        <f t="shared" si="141"/>
        <v>95.462941639900606</v>
      </c>
      <c r="MO6" s="31">
        <v>297</v>
      </c>
      <c r="MP6" s="31">
        <v>595.70000000000005</v>
      </c>
      <c r="MQ6" s="31">
        <v>593.72319999999991</v>
      </c>
      <c r="MR6" s="30">
        <f t="shared" si="142"/>
        <v>199.90680134680133</v>
      </c>
      <c r="MS6" s="25">
        <f t="shared" si="143"/>
        <v>99.668155111633354</v>
      </c>
      <c r="MT6" s="25">
        <v>87.3</v>
      </c>
      <c r="MU6" s="25">
        <v>87.3</v>
      </c>
      <c r="MV6" s="25">
        <v>87.3</v>
      </c>
      <c r="MW6" s="25">
        <f t="shared" si="144"/>
        <v>100</v>
      </c>
      <c r="MX6" s="25">
        <f t="shared" si="145"/>
        <v>100</v>
      </c>
      <c r="MY6" s="25">
        <v>3036.5</v>
      </c>
      <c r="MZ6" s="25">
        <v>2601.5</v>
      </c>
      <c r="NA6" s="25">
        <v>2601.4797200000003</v>
      </c>
      <c r="NB6" s="39">
        <f t="shared" si="146"/>
        <v>85.67362819035074</v>
      </c>
      <c r="NC6" s="31">
        <f t="shared" si="147"/>
        <v>99.999220449740548</v>
      </c>
      <c r="ND6" s="31">
        <v>17944.099999999999</v>
      </c>
      <c r="NE6" s="31">
        <v>18286.599999999999</v>
      </c>
      <c r="NF6" s="31">
        <v>18167.266649999998</v>
      </c>
      <c r="NG6" s="31">
        <f t="shared" si="148"/>
        <v>101.24367703033307</v>
      </c>
      <c r="NH6" s="31">
        <f t="shared" si="149"/>
        <v>99.34742735117517</v>
      </c>
      <c r="NI6" s="31">
        <v>11241.1</v>
      </c>
      <c r="NJ6" s="31">
        <v>11241.1</v>
      </c>
      <c r="NK6" s="31">
        <v>11033.895329999999</v>
      </c>
      <c r="NL6" s="31">
        <f t="shared" si="150"/>
        <v>98.15672247377924</v>
      </c>
      <c r="NM6" s="31">
        <f t="shared" si="151"/>
        <v>98.15672247377924</v>
      </c>
      <c r="NN6" s="31">
        <v>0</v>
      </c>
      <c r="NO6" s="31">
        <v>0</v>
      </c>
      <c r="NP6" s="31">
        <v>0</v>
      </c>
      <c r="NQ6" s="31" t="str">
        <f t="shared" si="152"/>
        <v/>
      </c>
      <c r="NR6" s="40" t="str">
        <f t="shared" si="153"/>
        <v/>
      </c>
      <c r="NS6" s="31">
        <v>2233.3000000000002</v>
      </c>
      <c r="NT6" s="31">
        <v>2233.3000000000002</v>
      </c>
      <c r="NU6" s="31">
        <v>2233.3000000000002</v>
      </c>
      <c r="NV6" s="31">
        <f t="shared" si="154"/>
        <v>100</v>
      </c>
      <c r="NW6" s="40">
        <f t="shared" si="155"/>
        <v>100</v>
      </c>
      <c r="NX6" s="31">
        <v>2526.6999999999998</v>
      </c>
      <c r="NY6" s="31">
        <v>2526.6999999999998</v>
      </c>
      <c r="NZ6" s="31">
        <v>1774.4349999999999</v>
      </c>
      <c r="OA6" s="31">
        <f t="shared" si="156"/>
        <v>70.227371670558441</v>
      </c>
      <c r="OB6" s="40">
        <f t="shared" si="157"/>
        <v>70.227371670558441</v>
      </c>
      <c r="OC6" s="31">
        <v>12282</v>
      </c>
      <c r="OD6" s="31">
        <v>12282</v>
      </c>
      <c r="OE6" s="31">
        <v>12149.58619</v>
      </c>
      <c r="OF6" s="31">
        <f t="shared" si="158"/>
        <v>98.921887233349608</v>
      </c>
      <c r="OG6" s="40">
        <f t="shared" si="159"/>
        <v>98.921887233349608</v>
      </c>
      <c r="OH6" s="20">
        <v>8395.4</v>
      </c>
      <c r="OI6" s="20">
        <v>8395.4</v>
      </c>
      <c r="OJ6" s="20">
        <v>8395.4</v>
      </c>
      <c r="OK6" s="20">
        <f t="shared" si="160"/>
        <v>100</v>
      </c>
      <c r="OL6" s="27">
        <f t="shared" si="161"/>
        <v>100</v>
      </c>
      <c r="OM6" s="20">
        <v>4588.5</v>
      </c>
      <c r="ON6" s="20">
        <v>4588.5</v>
      </c>
      <c r="OO6" s="20">
        <v>4588.5</v>
      </c>
      <c r="OP6" s="20">
        <f t="shared" si="162"/>
        <v>100</v>
      </c>
      <c r="OQ6" s="27">
        <f t="shared" si="163"/>
        <v>100</v>
      </c>
      <c r="OR6" s="20">
        <v>0</v>
      </c>
      <c r="OS6" s="20">
        <v>0</v>
      </c>
      <c r="OT6" s="20">
        <v>0</v>
      </c>
      <c r="OU6" s="20" t="str">
        <f t="shared" si="164"/>
        <v/>
      </c>
      <c r="OV6" s="27" t="str">
        <f t="shared" si="165"/>
        <v/>
      </c>
      <c r="OW6" s="20">
        <v>106.8</v>
      </c>
      <c r="OX6" s="20">
        <v>106.8</v>
      </c>
      <c r="OY6" s="20">
        <v>106.8</v>
      </c>
      <c r="OZ6" s="20">
        <f t="shared" si="166"/>
        <v>100</v>
      </c>
      <c r="PA6" s="27">
        <f t="shared" si="167"/>
        <v>100</v>
      </c>
      <c r="PB6" s="20">
        <v>304.60000000000002</v>
      </c>
      <c r="PC6" s="20">
        <v>671.3</v>
      </c>
      <c r="PD6" s="20">
        <v>671.26831000000004</v>
      </c>
      <c r="PE6" s="20">
        <f t="shared" si="168"/>
        <v>220.37698949441892</v>
      </c>
      <c r="PF6" s="27">
        <f t="shared" si="169"/>
        <v>99.995279308803831</v>
      </c>
      <c r="PG6" s="20">
        <v>1317.9</v>
      </c>
      <c r="PH6" s="20">
        <v>1317.9</v>
      </c>
      <c r="PI6" s="20">
        <v>1262.5386799999999</v>
      </c>
      <c r="PJ6" s="20">
        <f t="shared" si="170"/>
        <v>95.799277638667562</v>
      </c>
      <c r="PK6" s="27">
        <f t="shared" si="171"/>
        <v>95.799277638667562</v>
      </c>
      <c r="PL6" s="20">
        <v>3899.4</v>
      </c>
      <c r="PM6" s="20">
        <v>3980.4</v>
      </c>
      <c r="PN6" s="20">
        <v>3980.4</v>
      </c>
      <c r="PO6" s="27">
        <f t="shared" si="172"/>
        <v>102.07724265271581</v>
      </c>
      <c r="PP6" s="27">
        <f t="shared" si="173"/>
        <v>100</v>
      </c>
      <c r="PQ6" s="20">
        <v>2741.1</v>
      </c>
      <c r="PR6" s="20">
        <v>2741.1</v>
      </c>
      <c r="PS6" s="20">
        <v>2741.1</v>
      </c>
      <c r="PT6" s="20">
        <f t="shared" si="174"/>
        <v>100</v>
      </c>
      <c r="PU6" s="27">
        <f t="shared" si="175"/>
        <v>100</v>
      </c>
      <c r="PV6" s="20">
        <v>0</v>
      </c>
      <c r="PW6" s="20">
        <v>0</v>
      </c>
      <c r="PX6" s="20">
        <v>0</v>
      </c>
      <c r="PY6" s="20" t="str">
        <f t="shared" si="176"/>
        <v/>
      </c>
      <c r="PZ6" s="20" t="str">
        <f t="shared" si="177"/>
        <v/>
      </c>
      <c r="QA6" s="19">
        <f t="shared" si="178"/>
        <v>36204.699999999997</v>
      </c>
      <c r="QB6" s="19">
        <v>38204.699999999997</v>
      </c>
      <c r="QC6" s="19">
        <v>37807.347000000002</v>
      </c>
      <c r="QD6" s="19">
        <f t="shared" si="179"/>
        <v>104.42662692965278</v>
      </c>
      <c r="QE6" s="19">
        <f t="shared" si="180"/>
        <v>98.959936866406508</v>
      </c>
      <c r="QF6" s="20">
        <v>36204.699999999997</v>
      </c>
      <c r="QG6" s="20">
        <v>36204.699999999997</v>
      </c>
      <c r="QH6" s="20">
        <v>35807.347000000002</v>
      </c>
      <c r="QI6" s="20">
        <f t="shared" si="181"/>
        <v>98.902482274400853</v>
      </c>
      <c r="QJ6" s="20">
        <f t="shared" si="182"/>
        <v>98.902482274400853</v>
      </c>
      <c r="QK6" s="20">
        <v>0</v>
      </c>
      <c r="QL6" s="20">
        <v>0</v>
      </c>
      <c r="QM6" s="20">
        <v>0</v>
      </c>
      <c r="QN6" s="20" t="str">
        <f t="shared" si="183"/>
        <v/>
      </c>
      <c r="QO6" s="27" t="str">
        <f t="shared" si="184"/>
        <v/>
      </c>
      <c r="QP6" s="20">
        <v>0</v>
      </c>
      <c r="QQ6" s="20">
        <v>0</v>
      </c>
      <c r="QR6" s="20">
        <v>0</v>
      </c>
      <c r="QS6" s="20" t="str">
        <f t="shared" si="185"/>
        <v/>
      </c>
      <c r="QT6" s="27" t="str">
        <f t="shared" si="186"/>
        <v/>
      </c>
      <c r="QU6" s="20">
        <v>0</v>
      </c>
      <c r="QV6" s="20">
        <v>0</v>
      </c>
      <c r="QW6" s="20">
        <v>0</v>
      </c>
      <c r="QX6" s="20" t="str">
        <f t="shared" si="187"/>
        <v/>
      </c>
      <c r="QY6" s="27" t="str">
        <f t="shared" si="188"/>
        <v/>
      </c>
      <c r="QZ6" s="20">
        <v>0</v>
      </c>
      <c r="RA6" s="20">
        <v>0</v>
      </c>
      <c r="RB6" s="20">
        <v>0</v>
      </c>
      <c r="RC6" s="20" t="str">
        <f t="shared" si="189"/>
        <v/>
      </c>
      <c r="RD6" s="27" t="str">
        <f t="shared" si="190"/>
        <v/>
      </c>
      <c r="RE6" s="20">
        <v>0</v>
      </c>
      <c r="RF6" s="20">
        <v>0</v>
      </c>
      <c r="RG6" s="20">
        <v>0</v>
      </c>
      <c r="RH6" s="20" t="str">
        <f t="shared" si="191"/>
        <v/>
      </c>
      <c r="RI6" s="20" t="str">
        <f t="shared" si="192"/>
        <v/>
      </c>
      <c r="RJ6" s="20">
        <v>0</v>
      </c>
      <c r="RK6" s="20">
        <v>2000</v>
      </c>
      <c r="RL6" s="20">
        <v>2000</v>
      </c>
      <c r="RM6" s="20" t="str">
        <f t="shared" si="193"/>
        <v/>
      </c>
      <c r="RN6" s="20">
        <f t="shared" si="194"/>
        <v>100</v>
      </c>
    </row>
    <row r="7" spans="1:482" ht="15.75" customHeight="1" x14ac:dyDescent="0.25">
      <c r="A7" s="8">
        <v>4</v>
      </c>
      <c r="B7" s="18" t="s">
        <v>73</v>
      </c>
      <c r="C7" s="19">
        <f t="shared" si="0"/>
        <v>1022443.1890000001</v>
      </c>
      <c r="D7" s="19">
        <v>944133.50700000022</v>
      </c>
      <c r="E7" s="19">
        <v>923831.69861999992</v>
      </c>
      <c r="F7" s="19">
        <f t="shared" si="1"/>
        <v>90.355308594069953</v>
      </c>
      <c r="G7" s="19">
        <f t="shared" si="2"/>
        <v>97.849688817367621</v>
      </c>
      <c r="H7" s="19">
        <f t="shared" si="3"/>
        <v>218756</v>
      </c>
      <c r="I7" s="19">
        <v>216007.6</v>
      </c>
      <c r="J7" s="19">
        <v>214701.37700000001</v>
      </c>
      <c r="K7" s="19">
        <f t="shared" si="4"/>
        <v>98.146508895756</v>
      </c>
      <c r="L7" s="19">
        <f t="shared" si="5"/>
        <v>99.395288406519029</v>
      </c>
      <c r="M7" s="20">
        <v>218756</v>
      </c>
      <c r="N7" s="20">
        <v>208892</v>
      </c>
      <c r="O7" s="20">
        <v>208892</v>
      </c>
      <c r="P7" s="20">
        <f t="shared" si="6"/>
        <v>95.490866536232147</v>
      </c>
      <c r="Q7" s="20">
        <f t="shared" si="7"/>
        <v>100</v>
      </c>
      <c r="R7" s="20">
        <v>0</v>
      </c>
      <c r="S7" s="20">
        <v>7115.6</v>
      </c>
      <c r="T7" s="20">
        <v>5809.3770000000004</v>
      </c>
      <c r="U7" s="20" t="str">
        <f t="shared" si="8"/>
        <v/>
      </c>
      <c r="V7" s="20">
        <f t="shared" si="9"/>
        <v>81.642827027938608</v>
      </c>
      <c r="W7" s="20">
        <v>0</v>
      </c>
      <c r="X7" s="20">
        <v>0</v>
      </c>
      <c r="Y7" s="20">
        <v>0</v>
      </c>
      <c r="Z7" s="20" t="str">
        <f t="shared" si="10"/>
        <v/>
      </c>
      <c r="AA7" s="20" t="str">
        <f t="shared" si="11"/>
        <v/>
      </c>
      <c r="AB7" s="20">
        <v>0</v>
      </c>
      <c r="AC7" s="20">
        <v>0</v>
      </c>
      <c r="AD7" s="20">
        <v>0</v>
      </c>
      <c r="AE7" s="20" t="str">
        <f t="shared" si="12"/>
        <v/>
      </c>
      <c r="AF7" s="20" t="str">
        <f t="shared" si="13"/>
        <v/>
      </c>
      <c r="AG7" s="20">
        <v>0</v>
      </c>
      <c r="AH7" s="20">
        <v>0</v>
      </c>
      <c r="AI7" s="20">
        <v>0</v>
      </c>
      <c r="AJ7" s="20" t="str">
        <f t="shared" si="14"/>
        <v/>
      </c>
      <c r="AK7" s="20" t="str">
        <f t="shared" si="15"/>
        <v/>
      </c>
      <c r="AL7" s="20">
        <v>0</v>
      </c>
      <c r="AM7" s="20">
        <v>0</v>
      </c>
      <c r="AN7" s="20">
        <v>0</v>
      </c>
      <c r="AO7" s="20" t="str">
        <f t="shared" si="16"/>
        <v/>
      </c>
      <c r="AP7" s="20" t="str">
        <f t="shared" si="17"/>
        <v/>
      </c>
      <c r="AQ7" s="19">
        <f t="shared" si="18"/>
        <v>359108.489</v>
      </c>
      <c r="AR7" s="33">
        <v>300531.30700000003</v>
      </c>
      <c r="AS7" s="34">
        <v>296822.9257599999</v>
      </c>
      <c r="AT7" s="19">
        <f t="shared" si="19"/>
        <v>82.655502404455802</v>
      </c>
      <c r="AU7" s="19">
        <f t="shared" si="20"/>
        <v>98.766058259614155</v>
      </c>
      <c r="AV7" s="20">
        <v>0</v>
      </c>
      <c r="AW7" s="24">
        <v>0</v>
      </c>
      <c r="AX7" s="24">
        <v>0</v>
      </c>
      <c r="AY7" s="20" t="str">
        <f t="shared" si="21"/>
        <v/>
      </c>
      <c r="AZ7" s="20" t="str">
        <f t="shared" si="22"/>
        <v/>
      </c>
      <c r="BA7" s="20">
        <v>0</v>
      </c>
      <c r="BB7" s="25">
        <v>0</v>
      </c>
      <c r="BC7" s="25">
        <v>0</v>
      </c>
      <c r="BD7" s="20" t="str">
        <f t="shared" si="23"/>
        <v/>
      </c>
      <c r="BE7" s="20" t="str">
        <f t="shared" si="24"/>
        <v/>
      </c>
      <c r="BF7" s="20">
        <v>0</v>
      </c>
      <c r="BG7" s="25">
        <v>0</v>
      </c>
      <c r="BH7" s="25">
        <v>0</v>
      </c>
      <c r="BI7" s="20" t="str">
        <f t="shared" si="25"/>
        <v/>
      </c>
      <c r="BJ7" s="20" t="str">
        <f t="shared" si="26"/>
        <v/>
      </c>
      <c r="BK7" s="20">
        <v>0</v>
      </c>
      <c r="BL7" s="25">
        <v>0</v>
      </c>
      <c r="BM7" s="25">
        <v>0</v>
      </c>
      <c r="BN7" s="20" t="str">
        <f t="shared" si="27"/>
        <v/>
      </c>
      <c r="BO7" s="20" t="str">
        <f t="shared" si="28"/>
        <v/>
      </c>
      <c r="BP7" s="20">
        <v>0</v>
      </c>
      <c r="BQ7" s="25">
        <v>0</v>
      </c>
      <c r="BR7" s="25">
        <v>0</v>
      </c>
      <c r="BS7" s="25" t="str">
        <f t="shared" si="29"/>
        <v/>
      </c>
      <c r="BT7" s="25" t="str">
        <f t="shared" si="30"/>
        <v/>
      </c>
      <c r="BU7" s="25">
        <v>0</v>
      </c>
      <c r="BV7" s="25">
        <v>0</v>
      </c>
      <c r="BW7" s="25">
        <v>0</v>
      </c>
      <c r="BX7" s="25" t="str">
        <f t="shared" si="31"/>
        <v/>
      </c>
      <c r="BY7" s="25" t="str">
        <f t="shared" si="32"/>
        <v/>
      </c>
      <c r="BZ7" s="25">
        <v>0</v>
      </c>
      <c r="CA7" s="20">
        <v>0</v>
      </c>
      <c r="CB7" s="20">
        <v>0</v>
      </c>
      <c r="CC7" s="25" t="str">
        <f t="shared" si="33"/>
        <v/>
      </c>
      <c r="CD7" s="25" t="str">
        <f t="shared" si="34"/>
        <v/>
      </c>
      <c r="CE7" s="25">
        <v>0</v>
      </c>
      <c r="CF7" s="20">
        <v>0</v>
      </c>
      <c r="CG7" s="20">
        <v>0</v>
      </c>
      <c r="CH7" s="25" t="str">
        <f t="shared" si="35"/>
        <v/>
      </c>
      <c r="CI7" s="25" t="str">
        <f t="shared" si="36"/>
        <v/>
      </c>
      <c r="CJ7" s="25">
        <v>0</v>
      </c>
      <c r="CK7" s="20">
        <v>0</v>
      </c>
      <c r="CL7" s="20">
        <v>0</v>
      </c>
      <c r="CM7" s="25" t="str">
        <f t="shared" si="37"/>
        <v/>
      </c>
      <c r="CN7" s="39" t="str">
        <f t="shared" si="38"/>
        <v/>
      </c>
      <c r="CO7" s="20">
        <v>15072.6</v>
      </c>
      <c r="CP7" s="28">
        <v>15072.6</v>
      </c>
      <c r="CQ7" s="24">
        <v>15072.6</v>
      </c>
      <c r="CR7" s="24">
        <f t="shared" si="39"/>
        <v>100</v>
      </c>
      <c r="CS7" s="38">
        <f t="shared" si="40"/>
        <v>100</v>
      </c>
      <c r="CT7" s="20">
        <v>275942.29499999998</v>
      </c>
      <c r="CU7" s="28">
        <v>206700.22200000001</v>
      </c>
      <c r="CV7" s="24">
        <v>204865.77100000001</v>
      </c>
      <c r="CW7" s="24">
        <f t="shared" si="41"/>
        <v>74.24225090249395</v>
      </c>
      <c r="CX7" s="38">
        <f t="shared" si="42"/>
        <v>99.112506516804814</v>
      </c>
      <c r="CY7" s="20">
        <v>0</v>
      </c>
      <c r="CZ7" s="28">
        <v>0</v>
      </c>
      <c r="DA7" s="24">
        <v>0</v>
      </c>
      <c r="DB7" s="24" t="str">
        <f t="shared" si="43"/>
        <v/>
      </c>
      <c r="DC7" s="38" t="str">
        <f t="shared" si="44"/>
        <v/>
      </c>
      <c r="DD7" s="38">
        <v>11737.894</v>
      </c>
      <c r="DE7" s="24">
        <v>8526.3850000000002</v>
      </c>
      <c r="DF7" s="24">
        <v>8450.6380000000008</v>
      </c>
      <c r="DG7" s="20">
        <f t="shared" si="45"/>
        <v>71.994499183584381</v>
      </c>
      <c r="DH7" s="27">
        <f t="shared" si="46"/>
        <v>99.11161647052063</v>
      </c>
      <c r="DI7" s="20">
        <v>0</v>
      </c>
      <c r="DJ7" s="28">
        <v>0</v>
      </c>
      <c r="DK7" s="24">
        <v>0</v>
      </c>
      <c r="DL7" s="20" t="str">
        <f t="shared" si="47"/>
        <v/>
      </c>
      <c r="DM7" s="27" t="str">
        <f t="shared" si="48"/>
        <v/>
      </c>
      <c r="DN7" s="20">
        <v>0</v>
      </c>
      <c r="DO7" s="24">
        <v>0</v>
      </c>
      <c r="DP7" s="24">
        <v>0</v>
      </c>
      <c r="DQ7" s="20" t="str">
        <f t="shared" si="49"/>
        <v/>
      </c>
      <c r="DR7" s="27" t="str">
        <f t="shared" si="50"/>
        <v/>
      </c>
      <c r="DS7" s="20">
        <v>0</v>
      </c>
      <c r="DT7" s="28">
        <v>0</v>
      </c>
      <c r="DU7" s="24">
        <v>0</v>
      </c>
      <c r="DV7" s="20" t="str">
        <f t="shared" si="51"/>
        <v/>
      </c>
      <c r="DW7" s="27" t="str">
        <f t="shared" si="52"/>
        <v/>
      </c>
      <c r="DX7" s="20">
        <v>0</v>
      </c>
      <c r="DY7" s="28">
        <v>0</v>
      </c>
      <c r="DZ7" s="24">
        <v>0</v>
      </c>
      <c r="EA7" s="24" t="str">
        <f t="shared" si="53"/>
        <v/>
      </c>
      <c r="EB7" s="38" t="str">
        <f t="shared" si="54"/>
        <v/>
      </c>
      <c r="EC7" s="20">
        <v>0</v>
      </c>
      <c r="ED7" s="28">
        <v>0</v>
      </c>
      <c r="EE7" s="24">
        <v>0</v>
      </c>
      <c r="EF7" s="20" t="str">
        <f t="shared" si="55"/>
        <v/>
      </c>
      <c r="EG7" s="27" t="str">
        <f t="shared" si="56"/>
        <v/>
      </c>
      <c r="EH7" s="20">
        <v>0</v>
      </c>
      <c r="EI7" s="20">
        <v>0</v>
      </c>
      <c r="EJ7" s="20">
        <v>0</v>
      </c>
      <c r="EK7" s="20" t="str">
        <f t="shared" si="57"/>
        <v/>
      </c>
      <c r="EL7" s="27" t="str">
        <f t="shared" si="58"/>
        <v/>
      </c>
      <c r="EM7" s="20">
        <v>0</v>
      </c>
      <c r="EN7" s="28">
        <v>0</v>
      </c>
      <c r="EO7" s="24">
        <v>0</v>
      </c>
      <c r="EP7" s="20" t="str">
        <f t="shared" si="59"/>
        <v/>
      </c>
      <c r="EQ7" s="27" t="str">
        <f t="shared" si="60"/>
        <v/>
      </c>
      <c r="ER7" s="20">
        <v>0</v>
      </c>
      <c r="ES7" s="28">
        <v>0</v>
      </c>
      <c r="ET7" s="24">
        <v>0</v>
      </c>
      <c r="EU7" s="20" t="str">
        <f t="shared" si="61"/>
        <v/>
      </c>
      <c r="EV7" s="27" t="str">
        <f t="shared" si="62"/>
        <v/>
      </c>
      <c r="EW7" s="20">
        <v>0</v>
      </c>
      <c r="EX7" s="28">
        <v>0</v>
      </c>
      <c r="EY7" s="24">
        <v>0</v>
      </c>
      <c r="EZ7" s="20" t="str">
        <f t="shared" si="63"/>
        <v/>
      </c>
      <c r="FA7" s="27" t="str">
        <f t="shared" si="64"/>
        <v/>
      </c>
      <c r="FB7" s="20">
        <v>0</v>
      </c>
      <c r="FC7" s="24">
        <v>0</v>
      </c>
      <c r="FD7" s="24">
        <v>0</v>
      </c>
      <c r="FE7" s="20" t="str">
        <f t="shared" si="65"/>
        <v/>
      </c>
      <c r="FF7" s="27" t="str">
        <f t="shared" si="66"/>
        <v/>
      </c>
      <c r="FG7" s="20">
        <v>0</v>
      </c>
      <c r="FH7" s="20">
        <v>0</v>
      </c>
      <c r="FI7" s="20">
        <v>0</v>
      </c>
      <c r="FJ7" s="20" t="str">
        <f t="shared" si="67"/>
        <v/>
      </c>
      <c r="FK7" s="27" t="str">
        <f t="shared" si="68"/>
        <v/>
      </c>
      <c r="FL7" s="20">
        <v>23368.7</v>
      </c>
      <c r="FM7" s="28">
        <v>23368.7</v>
      </c>
      <c r="FN7" s="24">
        <v>21639.115999999998</v>
      </c>
      <c r="FO7" s="24">
        <f t="shared" si="69"/>
        <v>92.598715375694823</v>
      </c>
      <c r="FP7" s="24">
        <f t="shared" si="70"/>
        <v>92.598715375694823</v>
      </c>
      <c r="FQ7" s="24">
        <v>0</v>
      </c>
      <c r="FR7" s="24">
        <v>0</v>
      </c>
      <c r="FS7" s="24">
        <v>0</v>
      </c>
      <c r="FT7" s="24" t="str">
        <f t="shared" si="71"/>
        <v/>
      </c>
      <c r="FU7" s="24" t="str">
        <f t="shared" si="72"/>
        <v/>
      </c>
      <c r="FV7" s="24">
        <v>0</v>
      </c>
      <c r="FW7" s="24">
        <v>0</v>
      </c>
      <c r="FX7" s="24">
        <v>0</v>
      </c>
      <c r="FY7" s="24" t="str">
        <f t="shared" si="73"/>
        <v/>
      </c>
      <c r="FZ7" s="24" t="str">
        <f t="shared" si="74"/>
        <v/>
      </c>
      <c r="GA7" s="24">
        <v>0</v>
      </c>
      <c r="GB7" s="24">
        <v>0</v>
      </c>
      <c r="GC7" s="24">
        <v>0</v>
      </c>
      <c r="GD7" s="24" t="str">
        <f t="shared" si="75"/>
        <v/>
      </c>
      <c r="GE7" s="24" t="str">
        <f t="shared" si="76"/>
        <v/>
      </c>
      <c r="GF7" s="24">
        <v>5505</v>
      </c>
      <c r="GG7" s="24">
        <v>5505</v>
      </c>
      <c r="GH7" s="24">
        <v>5505</v>
      </c>
      <c r="GI7" s="24">
        <f t="shared" si="77"/>
        <v>100</v>
      </c>
      <c r="GJ7" s="24">
        <f t="shared" si="78"/>
        <v>100</v>
      </c>
      <c r="GK7" s="24">
        <v>0</v>
      </c>
      <c r="GL7" s="24">
        <v>0</v>
      </c>
      <c r="GM7" s="24">
        <v>0</v>
      </c>
      <c r="GN7" s="24" t="str">
        <f t="shared" si="79"/>
        <v/>
      </c>
      <c r="GO7" s="24" t="str">
        <f t="shared" si="80"/>
        <v/>
      </c>
      <c r="GP7" s="24">
        <v>0</v>
      </c>
      <c r="GQ7" s="24">
        <v>550</v>
      </c>
      <c r="GR7" s="24">
        <v>550</v>
      </c>
      <c r="GS7" s="24" t="str">
        <f t="shared" si="81"/>
        <v/>
      </c>
      <c r="GT7" s="24">
        <f t="shared" si="82"/>
        <v>100</v>
      </c>
      <c r="GU7" s="24">
        <v>0</v>
      </c>
      <c r="GV7" s="24">
        <v>0</v>
      </c>
      <c r="GW7" s="24">
        <v>0</v>
      </c>
      <c r="GX7" s="24" t="str">
        <f t="shared" si="83"/>
        <v/>
      </c>
      <c r="GY7" s="24" t="str">
        <f t="shared" si="84"/>
        <v/>
      </c>
      <c r="GZ7" s="24">
        <v>14386.7</v>
      </c>
      <c r="HA7" s="24">
        <v>14386.7</v>
      </c>
      <c r="HB7" s="24">
        <v>14386.7</v>
      </c>
      <c r="HC7" s="24">
        <f t="shared" si="85"/>
        <v>100</v>
      </c>
      <c r="HD7" s="24">
        <f t="shared" si="86"/>
        <v>100</v>
      </c>
      <c r="HE7" s="24">
        <v>0</v>
      </c>
      <c r="HF7" s="24">
        <v>0</v>
      </c>
      <c r="HG7" s="24">
        <v>0</v>
      </c>
      <c r="HH7" s="24" t="str">
        <f t="shared" si="87"/>
        <v/>
      </c>
      <c r="HI7" s="24" t="str">
        <f t="shared" si="88"/>
        <v/>
      </c>
      <c r="HJ7" s="24">
        <v>0</v>
      </c>
      <c r="HK7" s="24">
        <v>0</v>
      </c>
      <c r="HL7" s="24">
        <v>0</v>
      </c>
      <c r="HM7" s="24" t="str">
        <f t="shared" si="89"/>
        <v/>
      </c>
      <c r="HN7" s="24" t="str">
        <f t="shared" si="90"/>
        <v/>
      </c>
      <c r="HO7" s="24">
        <v>0</v>
      </c>
      <c r="HP7" s="24">
        <v>0</v>
      </c>
      <c r="HQ7" s="24">
        <v>0</v>
      </c>
      <c r="HR7" s="24" t="str">
        <f t="shared" si="91"/>
        <v/>
      </c>
      <c r="HS7" s="24" t="str">
        <f t="shared" si="92"/>
        <v/>
      </c>
      <c r="HT7" s="24">
        <v>0</v>
      </c>
      <c r="HU7" s="24">
        <v>0</v>
      </c>
      <c r="HV7" s="24">
        <v>0</v>
      </c>
      <c r="HW7" s="24" t="str">
        <f t="shared" si="93"/>
        <v/>
      </c>
      <c r="HX7" s="24" t="str">
        <f t="shared" si="94"/>
        <v/>
      </c>
      <c r="HY7" s="24">
        <v>0</v>
      </c>
      <c r="HZ7" s="24">
        <v>0</v>
      </c>
      <c r="IA7" s="24">
        <v>0</v>
      </c>
      <c r="IB7" s="24" t="str">
        <f t="shared" si="95"/>
        <v/>
      </c>
      <c r="IC7" s="24" t="str">
        <f t="shared" si="96"/>
        <v/>
      </c>
      <c r="ID7" s="24">
        <v>3638.5</v>
      </c>
      <c r="IE7" s="24">
        <v>2638.5</v>
      </c>
      <c r="IF7" s="24">
        <v>2570.2379999999998</v>
      </c>
      <c r="IG7" s="20">
        <f t="shared" si="97"/>
        <v>70.640043974165181</v>
      </c>
      <c r="IH7" s="27">
        <f t="shared" si="98"/>
        <v>97.41284820920977</v>
      </c>
      <c r="II7" s="20">
        <v>0</v>
      </c>
      <c r="IJ7" s="30">
        <v>0</v>
      </c>
      <c r="IK7" s="25">
        <v>0</v>
      </c>
      <c r="IL7" s="25" t="str">
        <f t="shared" si="99"/>
        <v/>
      </c>
      <c r="IM7" s="25" t="str">
        <f t="shared" si="100"/>
        <v/>
      </c>
      <c r="IN7" s="25">
        <v>0</v>
      </c>
      <c r="IO7" s="25">
        <v>0</v>
      </c>
      <c r="IP7" s="25">
        <v>0</v>
      </c>
      <c r="IQ7" s="25" t="str">
        <f t="shared" si="101"/>
        <v/>
      </c>
      <c r="IR7" s="39" t="str">
        <f t="shared" si="102"/>
        <v/>
      </c>
      <c r="IS7" s="31">
        <v>0</v>
      </c>
      <c r="IT7" s="31">
        <v>0</v>
      </c>
      <c r="IU7" s="31">
        <v>0</v>
      </c>
      <c r="IV7" s="31" t="str">
        <f t="shared" si="103"/>
        <v/>
      </c>
      <c r="IW7" s="31" t="str">
        <f t="shared" si="104"/>
        <v/>
      </c>
      <c r="IX7" s="30">
        <v>0</v>
      </c>
      <c r="IY7" s="25">
        <v>15000</v>
      </c>
      <c r="IZ7" s="25">
        <v>15000</v>
      </c>
      <c r="JA7" s="25" t="str">
        <f t="shared" si="105"/>
        <v/>
      </c>
      <c r="JB7" s="25">
        <f t="shared" si="106"/>
        <v>100</v>
      </c>
      <c r="JC7" s="25">
        <v>0</v>
      </c>
      <c r="JD7" s="25">
        <v>0</v>
      </c>
      <c r="JE7" s="25">
        <v>0</v>
      </c>
      <c r="JF7" s="25" t="str">
        <f t="shared" si="107"/>
        <v/>
      </c>
      <c r="JG7" s="25" t="str">
        <f t="shared" si="108"/>
        <v/>
      </c>
      <c r="JH7" s="25">
        <v>0</v>
      </c>
      <c r="JI7" s="25">
        <v>0</v>
      </c>
      <c r="JJ7" s="25">
        <v>0</v>
      </c>
      <c r="JK7" s="25" t="str">
        <f t="shared" si="109"/>
        <v/>
      </c>
      <c r="JL7" s="25" t="str">
        <f t="shared" si="110"/>
        <v/>
      </c>
      <c r="JM7" s="25">
        <v>0</v>
      </c>
      <c r="JN7" s="25">
        <v>0</v>
      </c>
      <c r="JO7" s="25">
        <v>0</v>
      </c>
      <c r="JP7" s="20" t="str">
        <f t="shared" si="111"/>
        <v/>
      </c>
      <c r="JQ7" s="27" t="str">
        <f t="shared" si="112"/>
        <v/>
      </c>
      <c r="JR7" s="20">
        <v>2445.5</v>
      </c>
      <c r="JS7" s="20">
        <v>2226.6999999999998</v>
      </c>
      <c r="JT7" s="20">
        <v>2226.4309499999999</v>
      </c>
      <c r="JU7" s="20">
        <f t="shared" si="113"/>
        <v>91.041952565937436</v>
      </c>
      <c r="JV7" s="27">
        <f t="shared" si="114"/>
        <v>99.987917097049447</v>
      </c>
      <c r="JW7" s="20">
        <v>0</v>
      </c>
      <c r="JX7" s="31">
        <v>0</v>
      </c>
      <c r="JY7" s="31">
        <v>0</v>
      </c>
      <c r="JZ7" s="31" t="str">
        <f t="shared" si="115"/>
        <v/>
      </c>
      <c r="KA7" s="40" t="str">
        <f t="shared" si="116"/>
        <v/>
      </c>
      <c r="KB7" s="31">
        <v>3132</v>
      </c>
      <c r="KC7" s="31">
        <v>3132</v>
      </c>
      <c r="KD7" s="31">
        <v>3132</v>
      </c>
      <c r="KE7" s="31">
        <f t="shared" si="117"/>
        <v>100</v>
      </c>
      <c r="KF7" s="40">
        <f t="shared" si="118"/>
        <v>100</v>
      </c>
      <c r="KG7" s="31">
        <v>0</v>
      </c>
      <c r="KH7" s="31">
        <v>0</v>
      </c>
      <c r="KI7" s="31">
        <v>0</v>
      </c>
      <c r="KJ7" s="31" t="str">
        <f t="shared" si="119"/>
        <v/>
      </c>
      <c r="KK7" s="40" t="str">
        <f t="shared" si="120"/>
        <v/>
      </c>
      <c r="KL7" s="31">
        <v>0</v>
      </c>
      <c r="KM7" s="31">
        <v>0</v>
      </c>
      <c r="KN7" s="31">
        <v>0</v>
      </c>
      <c r="KO7" s="31" t="str">
        <f t="shared" si="121"/>
        <v/>
      </c>
      <c r="KP7" s="40" t="str">
        <f t="shared" si="122"/>
        <v/>
      </c>
      <c r="KQ7" s="31">
        <v>3879.3</v>
      </c>
      <c r="KR7" s="31">
        <v>3424.5</v>
      </c>
      <c r="KS7" s="31">
        <v>3424.43181</v>
      </c>
      <c r="KT7" s="31">
        <f t="shared" si="123"/>
        <v>88.274477611940299</v>
      </c>
      <c r="KU7" s="40">
        <f t="shared" si="124"/>
        <v>99.998008760402982</v>
      </c>
      <c r="KV7" s="31">
        <v>0</v>
      </c>
      <c r="KW7" s="31">
        <v>0</v>
      </c>
      <c r="KX7" s="31">
        <v>0</v>
      </c>
      <c r="KY7" s="31" t="str">
        <f t="shared" si="125"/>
        <v/>
      </c>
      <c r="KZ7" s="40" t="str">
        <f t="shared" si="126"/>
        <v/>
      </c>
      <c r="LA7" s="31">
        <v>0</v>
      </c>
      <c r="LB7" s="31">
        <v>0</v>
      </c>
      <c r="LC7" s="31">
        <v>0</v>
      </c>
      <c r="LD7" s="31" t="str">
        <f t="shared" si="127"/>
        <v/>
      </c>
      <c r="LE7" s="40" t="str">
        <f t="shared" si="128"/>
        <v/>
      </c>
      <c r="LF7" s="31">
        <v>0</v>
      </c>
      <c r="LG7" s="31">
        <v>0</v>
      </c>
      <c r="LH7" s="31">
        <v>0</v>
      </c>
      <c r="LI7" s="31" t="str">
        <f t="shared" si="129"/>
        <v/>
      </c>
      <c r="LJ7" s="40" t="str">
        <f t="shared" si="130"/>
        <v/>
      </c>
      <c r="LK7" s="31">
        <v>0</v>
      </c>
      <c r="LL7" s="31">
        <v>0</v>
      </c>
      <c r="LM7" s="31">
        <v>0</v>
      </c>
      <c r="LN7" s="31" t="str">
        <f t="shared" si="131"/>
        <v/>
      </c>
      <c r="LO7" s="40" t="str">
        <f t="shared" si="132"/>
        <v/>
      </c>
      <c r="LP7" s="19">
        <f t="shared" si="133"/>
        <v>417267.9</v>
      </c>
      <c r="LQ7" s="19">
        <v>400570.40000000008</v>
      </c>
      <c r="LR7" s="19">
        <v>386145.6125300001</v>
      </c>
      <c r="LS7" s="19">
        <f t="shared" si="134"/>
        <v>92.541413449249291</v>
      </c>
      <c r="LT7" s="19">
        <f t="shared" si="135"/>
        <v>96.398938246560405</v>
      </c>
      <c r="LU7" s="20">
        <v>402.9</v>
      </c>
      <c r="LV7" s="20">
        <v>402.9</v>
      </c>
      <c r="LW7" s="20">
        <v>0</v>
      </c>
      <c r="LX7" s="20">
        <f t="shared" si="136"/>
        <v>0</v>
      </c>
      <c r="LY7" s="20">
        <f t="shared" si="137"/>
        <v>0</v>
      </c>
      <c r="LZ7" s="30">
        <v>319457.7</v>
      </c>
      <c r="MA7" s="25">
        <v>331185.7</v>
      </c>
      <c r="MB7" s="25">
        <v>331185.7</v>
      </c>
      <c r="MC7" s="25">
        <f t="shared" si="195"/>
        <v>103.67122157331001</v>
      </c>
      <c r="MD7" s="39">
        <f t="shared" si="196"/>
        <v>100</v>
      </c>
      <c r="ME7" s="31">
        <v>0</v>
      </c>
      <c r="MF7" s="31">
        <v>0</v>
      </c>
      <c r="MG7" s="31">
        <v>0</v>
      </c>
      <c r="MH7" s="31" t="str">
        <f t="shared" si="138"/>
        <v/>
      </c>
      <c r="MI7" s="40" t="str">
        <f t="shared" si="139"/>
        <v/>
      </c>
      <c r="MJ7" s="31">
        <v>1805</v>
      </c>
      <c r="MK7" s="31">
        <v>1772</v>
      </c>
      <c r="ML7" s="31">
        <v>1453.3</v>
      </c>
      <c r="MM7" s="31">
        <f t="shared" si="140"/>
        <v>80.51523545706371</v>
      </c>
      <c r="MN7" s="40">
        <f t="shared" si="141"/>
        <v>82.014672686230256</v>
      </c>
      <c r="MO7" s="31">
        <v>445.6</v>
      </c>
      <c r="MP7" s="31">
        <v>744.3</v>
      </c>
      <c r="MQ7" s="31">
        <v>744.02599999999995</v>
      </c>
      <c r="MR7" s="30">
        <f t="shared" si="142"/>
        <v>166.97172351885098</v>
      </c>
      <c r="MS7" s="25">
        <f t="shared" si="143"/>
        <v>99.963186887007922</v>
      </c>
      <c r="MT7" s="25">
        <v>184.3</v>
      </c>
      <c r="MU7" s="25">
        <v>184.3</v>
      </c>
      <c r="MV7" s="25">
        <v>184.3</v>
      </c>
      <c r="MW7" s="25">
        <f t="shared" si="144"/>
        <v>100</v>
      </c>
      <c r="MX7" s="25">
        <f t="shared" si="145"/>
        <v>100</v>
      </c>
      <c r="MY7" s="25">
        <v>1320.2</v>
      </c>
      <c r="MZ7" s="25">
        <v>3019.4</v>
      </c>
      <c r="NA7" s="25">
        <v>3019.3952400000003</v>
      </c>
      <c r="NB7" s="39">
        <f t="shared" si="146"/>
        <v>228.70741099833359</v>
      </c>
      <c r="NC7" s="31">
        <f t="shared" si="147"/>
        <v>99.999842352785322</v>
      </c>
      <c r="ND7" s="31">
        <v>35796.400000000001</v>
      </c>
      <c r="NE7" s="31">
        <v>5406</v>
      </c>
      <c r="NF7" s="31">
        <v>2205.8301800000004</v>
      </c>
      <c r="NG7" s="31">
        <f t="shared" si="148"/>
        <v>6.162156473835358</v>
      </c>
      <c r="NH7" s="31">
        <f t="shared" si="149"/>
        <v>40.803369959304483</v>
      </c>
      <c r="NI7" s="31">
        <v>7731.7</v>
      </c>
      <c r="NJ7" s="31">
        <v>7731.7</v>
      </c>
      <c r="NK7" s="31">
        <v>7517.3104800000001</v>
      </c>
      <c r="NL7" s="31">
        <f t="shared" si="150"/>
        <v>97.227136076154025</v>
      </c>
      <c r="NM7" s="31">
        <f t="shared" si="151"/>
        <v>97.227136076154025</v>
      </c>
      <c r="NN7" s="31">
        <v>0</v>
      </c>
      <c r="NO7" s="31">
        <v>0</v>
      </c>
      <c r="NP7" s="31">
        <v>0</v>
      </c>
      <c r="NQ7" s="31" t="str">
        <f t="shared" si="152"/>
        <v/>
      </c>
      <c r="NR7" s="40" t="str">
        <f t="shared" si="153"/>
        <v/>
      </c>
      <c r="NS7" s="31">
        <v>0</v>
      </c>
      <c r="NT7" s="31">
        <v>0</v>
      </c>
      <c r="NU7" s="31">
        <v>0</v>
      </c>
      <c r="NV7" s="31" t="str">
        <f t="shared" si="154"/>
        <v/>
      </c>
      <c r="NW7" s="40" t="str">
        <f t="shared" si="155"/>
        <v/>
      </c>
      <c r="NX7" s="31">
        <v>3427.6</v>
      </c>
      <c r="NY7" s="31">
        <v>3427.6</v>
      </c>
      <c r="NZ7" s="31">
        <v>2249.6125000000002</v>
      </c>
      <c r="OA7" s="31">
        <f t="shared" si="156"/>
        <v>65.632293733224429</v>
      </c>
      <c r="OB7" s="40">
        <f t="shared" si="157"/>
        <v>65.632293733224429</v>
      </c>
      <c r="OC7" s="31">
        <v>25141.3</v>
      </c>
      <c r="OD7" s="31">
        <v>25141.3</v>
      </c>
      <c r="OE7" s="31">
        <v>22711.745329999998</v>
      </c>
      <c r="OF7" s="31">
        <f t="shared" si="158"/>
        <v>90.336399987271932</v>
      </c>
      <c r="OG7" s="40">
        <f t="shared" si="159"/>
        <v>90.336399987271932</v>
      </c>
      <c r="OH7" s="20">
        <v>5789.9</v>
      </c>
      <c r="OI7" s="20">
        <v>5789.9</v>
      </c>
      <c r="OJ7" s="20">
        <v>4239.2809999999999</v>
      </c>
      <c r="OK7" s="20">
        <f t="shared" si="160"/>
        <v>73.218552997461089</v>
      </c>
      <c r="OL7" s="27">
        <f t="shared" si="161"/>
        <v>73.218552997461089</v>
      </c>
      <c r="OM7" s="20">
        <v>9153.6</v>
      </c>
      <c r="ON7" s="20">
        <v>9153.6</v>
      </c>
      <c r="OO7" s="20">
        <v>4531.9995600000002</v>
      </c>
      <c r="OP7" s="20">
        <f t="shared" si="162"/>
        <v>49.51057026743576</v>
      </c>
      <c r="OQ7" s="27">
        <f t="shared" si="163"/>
        <v>49.51057026743576</v>
      </c>
      <c r="OR7" s="20">
        <v>0</v>
      </c>
      <c r="OS7" s="20">
        <v>0</v>
      </c>
      <c r="OT7" s="20">
        <v>0</v>
      </c>
      <c r="OU7" s="20" t="str">
        <f t="shared" si="164"/>
        <v/>
      </c>
      <c r="OV7" s="27" t="str">
        <f t="shared" si="165"/>
        <v/>
      </c>
      <c r="OW7" s="20">
        <v>72.5</v>
      </c>
      <c r="OX7" s="20">
        <v>72.5</v>
      </c>
      <c r="OY7" s="20">
        <v>0</v>
      </c>
      <c r="OZ7" s="20">
        <f t="shared" si="166"/>
        <v>0</v>
      </c>
      <c r="PA7" s="27">
        <f t="shared" si="167"/>
        <v>0</v>
      </c>
      <c r="PB7" s="20">
        <v>585.70000000000005</v>
      </c>
      <c r="PC7" s="20">
        <v>585.70000000000005</v>
      </c>
      <c r="PD7" s="20">
        <v>578.61904000000004</v>
      </c>
      <c r="PE7" s="20">
        <f t="shared" si="168"/>
        <v>98.791026122588349</v>
      </c>
      <c r="PF7" s="27">
        <f t="shared" si="169"/>
        <v>98.791026122588349</v>
      </c>
      <c r="PG7" s="20">
        <v>714.8</v>
      </c>
      <c r="PH7" s="20">
        <v>714.8</v>
      </c>
      <c r="PI7" s="20">
        <v>285.79320000000001</v>
      </c>
      <c r="PJ7" s="20">
        <f t="shared" si="170"/>
        <v>39.98226077224399</v>
      </c>
      <c r="PK7" s="27">
        <f t="shared" si="171"/>
        <v>39.98226077224399</v>
      </c>
      <c r="PL7" s="20">
        <v>2081.4</v>
      </c>
      <c r="PM7" s="20">
        <v>2081.4</v>
      </c>
      <c r="PN7" s="20">
        <v>2081.4</v>
      </c>
      <c r="PO7" s="27">
        <f t="shared" si="172"/>
        <v>100</v>
      </c>
      <c r="PP7" s="27">
        <f t="shared" si="173"/>
        <v>100</v>
      </c>
      <c r="PQ7" s="20">
        <v>3157.3</v>
      </c>
      <c r="PR7" s="20">
        <v>3157.3</v>
      </c>
      <c r="PS7" s="20">
        <v>3157.3</v>
      </c>
      <c r="PT7" s="20">
        <f t="shared" si="174"/>
        <v>100</v>
      </c>
      <c r="PU7" s="27">
        <f t="shared" si="175"/>
        <v>100</v>
      </c>
      <c r="PV7" s="20">
        <v>0</v>
      </c>
      <c r="PW7" s="20">
        <v>0</v>
      </c>
      <c r="PX7" s="20">
        <v>0</v>
      </c>
      <c r="PY7" s="20" t="str">
        <f t="shared" si="176"/>
        <v/>
      </c>
      <c r="PZ7" s="20" t="str">
        <f t="shared" si="177"/>
        <v/>
      </c>
      <c r="QA7" s="19">
        <f t="shared" si="178"/>
        <v>27310.799999999999</v>
      </c>
      <c r="QB7" s="19">
        <v>27024.2</v>
      </c>
      <c r="QC7" s="19">
        <v>26161.783329999998</v>
      </c>
      <c r="QD7" s="19">
        <f t="shared" si="179"/>
        <v>95.792812110959773</v>
      </c>
      <c r="QE7" s="19">
        <f t="shared" si="180"/>
        <v>96.80872451358411</v>
      </c>
      <c r="QF7" s="20">
        <v>27310.799999999999</v>
      </c>
      <c r="QG7" s="20">
        <v>25424.2</v>
      </c>
      <c r="QH7" s="20">
        <v>24561.783329999998</v>
      </c>
      <c r="QI7" s="20">
        <f t="shared" si="181"/>
        <v>89.934323893844194</v>
      </c>
      <c r="QJ7" s="20">
        <f t="shared" si="182"/>
        <v>96.607890631760284</v>
      </c>
      <c r="QK7" s="20">
        <v>0</v>
      </c>
      <c r="QL7" s="20">
        <v>0</v>
      </c>
      <c r="QM7" s="20">
        <v>0</v>
      </c>
      <c r="QN7" s="20" t="str">
        <f t="shared" si="183"/>
        <v/>
      </c>
      <c r="QO7" s="27" t="str">
        <f t="shared" si="184"/>
        <v/>
      </c>
      <c r="QP7" s="20">
        <v>0</v>
      </c>
      <c r="QQ7" s="20">
        <v>0</v>
      </c>
      <c r="QR7" s="20">
        <v>0</v>
      </c>
      <c r="QS7" s="20" t="str">
        <f t="shared" si="185"/>
        <v/>
      </c>
      <c r="QT7" s="27" t="str">
        <f t="shared" si="186"/>
        <v/>
      </c>
      <c r="QU7" s="20">
        <v>0</v>
      </c>
      <c r="QV7" s="20">
        <v>0</v>
      </c>
      <c r="QW7" s="20">
        <v>0</v>
      </c>
      <c r="QX7" s="20" t="str">
        <f t="shared" si="187"/>
        <v/>
      </c>
      <c r="QY7" s="27" t="str">
        <f t="shared" si="188"/>
        <v/>
      </c>
      <c r="QZ7" s="20">
        <v>0</v>
      </c>
      <c r="RA7" s="20">
        <v>0</v>
      </c>
      <c r="RB7" s="20">
        <v>0</v>
      </c>
      <c r="RC7" s="20" t="str">
        <f t="shared" si="189"/>
        <v/>
      </c>
      <c r="RD7" s="27" t="str">
        <f t="shared" si="190"/>
        <v/>
      </c>
      <c r="RE7" s="20">
        <v>0</v>
      </c>
      <c r="RF7" s="20">
        <v>0</v>
      </c>
      <c r="RG7" s="20">
        <v>0</v>
      </c>
      <c r="RH7" s="20" t="str">
        <f t="shared" si="191"/>
        <v/>
      </c>
      <c r="RI7" s="20" t="str">
        <f t="shared" si="192"/>
        <v/>
      </c>
      <c r="RJ7" s="20">
        <v>0</v>
      </c>
      <c r="RK7" s="20">
        <v>1600</v>
      </c>
      <c r="RL7" s="20">
        <v>1600</v>
      </c>
      <c r="RM7" s="20" t="str">
        <f t="shared" si="193"/>
        <v/>
      </c>
      <c r="RN7" s="20">
        <f t="shared" si="194"/>
        <v>100</v>
      </c>
    </row>
    <row r="8" spans="1:482" ht="15.75" customHeight="1" x14ac:dyDescent="0.25">
      <c r="A8" s="8">
        <v>5</v>
      </c>
      <c r="B8" s="18" t="s">
        <v>74</v>
      </c>
      <c r="C8" s="19">
        <f t="shared" si="0"/>
        <v>668740.19999999995</v>
      </c>
      <c r="D8" s="19">
        <v>745267.68570999999</v>
      </c>
      <c r="E8" s="19">
        <v>730947.09386000002</v>
      </c>
      <c r="F8" s="19">
        <f t="shared" si="1"/>
        <v>109.30210175192101</v>
      </c>
      <c r="G8" s="19">
        <f t="shared" si="2"/>
        <v>98.07846333276116</v>
      </c>
      <c r="H8" s="19">
        <f t="shared" si="3"/>
        <v>245314</v>
      </c>
      <c r="I8" s="19">
        <v>298552.3</v>
      </c>
      <c r="J8" s="19">
        <v>295732.20449000003</v>
      </c>
      <c r="K8" s="19">
        <f t="shared" si="4"/>
        <v>120.55251819708619</v>
      </c>
      <c r="L8" s="19">
        <f t="shared" si="5"/>
        <v>99.055409886308041</v>
      </c>
      <c r="M8" s="20">
        <v>245314</v>
      </c>
      <c r="N8" s="20">
        <v>265951</v>
      </c>
      <c r="O8" s="20">
        <v>265694.84006000002</v>
      </c>
      <c r="P8" s="20">
        <f t="shared" si="6"/>
        <v>108.30806234458694</v>
      </c>
      <c r="Q8" s="20">
        <f t="shared" si="7"/>
        <v>99.903681527800231</v>
      </c>
      <c r="R8" s="20">
        <v>0</v>
      </c>
      <c r="S8" s="20">
        <v>32601.3</v>
      </c>
      <c r="T8" s="20">
        <v>30037.364430000001</v>
      </c>
      <c r="U8" s="20" t="str">
        <f t="shared" si="8"/>
        <v/>
      </c>
      <c r="V8" s="20">
        <f t="shared" si="9"/>
        <v>92.135480578995328</v>
      </c>
      <c r="W8" s="20">
        <v>0</v>
      </c>
      <c r="X8" s="20">
        <v>0</v>
      </c>
      <c r="Y8" s="20">
        <v>0</v>
      </c>
      <c r="Z8" s="20" t="str">
        <f t="shared" si="10"/>
        <v/>
      </c>
      <c r="AA8" s="20" t="str">
        <f t="shared" si="11"/>
        <v/>
      </c>
      <c r="AB8" s="20">
        <v>0</v>
      </c>
      <c r="AC8" s="20">
        <v>0</v>
      </c>
      <c r="AD8" s="20">
        <v>0</v>
      </c>
      <c r="AE8" s="20" t="str">
        <f t="shared" si="12"/>
        <v/>
      </c>
      <c r="AF8" s="20" t="str">
        <f t="shared" si="13"/>
        <v/>
      </c>
      <c r="AG8" s="20">
        <v>0</v>
      </c>
      <c r="AH8" s="20">
        <v>0</v>
      </c>
      <c r="AI8" s="20">
        <v>0</v>
      </c>
      <c r="AJ8" s="20" t="str">
        <f t="shared" si="14"/>
        <v/>
      </c>
      <c r="AK8" s="20" t="str">
        <f t="shared" si="15"/>
        <v/>
      </c>
      <c r="AL8" s="20">
        <v>0</v>
      </c>
      <c r="AM8" s="20">
        <v>0</v>
      </c>
      <c r="AN8" s="20">
        <v>0</v>
      </c>
      <c r="AO8" s="20" t="str">
        <f t="shared" si="16"/>
        <v/>
      </c>
      <c r="AP8" s="20" t="str">
        <f t="shared" si="17"/>
        <v/>
      </c>
      <c r="AQ8" s="19">
        <f t="shared" si="18"/>
        <v>74277.5</v>
      </c>
      <c r="AR8" s="33">
        <v>89558.785710000011</v>
      </c>
      <c r="AS8" s="34">
        <v>87145.983760000003</v>
      </c>
      <c r="AT8" s="19">
        <f t="shared" si="19"/>
        <v>117.3248746390226</v>
      </c>
      <c r="AU8" s="19">
        <f t="shared" si="20"/>
        <v>97.305901446885528</v>
      </c>
      <c r="AV8" s="20">
        <v>0</v>
      </c>
      <c r="AW8" s="24">
        <v>0</v>
      </c>
      <c r="AX8" s="24">
        <v>0</v>
      </c>
      <c r="AY8" s="20" t="str">
        <f t="shared" si="21"/>
        <v/>
      </c>
      <c r="AZ8" s="20" t="str">
        <f t="shared" si="22"/>
        <v/>
      </c>
      <c r="BA8" s="20">
        <v>0</v>
      </c>
      <c r="BB8" s="25">
        <v>0</v>
      </c>
      <c r="BC8" s="25">
        <v>0</v>
      </c>
      <c r="BD8" s="20" t="str">
        <f t="shared" si="23"/>
        <v/>
      </c>
      <c r="BE8" s="20" t="str">
        <f t="shared" si="24"/>
        <v/>
      </c>
      <c r="BF8" s="20">
        <v>0</v>
      </c>
      <c r="BG8" s="25">
        <v>0</v>
      </c>
      <c r="BH8" s="25">
        <v>0</v>
      </c>
      <c r="BI8" s="20" t="str">
        <f t="shared" si="25"/>
        <v/>
      </c>
      <c r="BJ8" s="20" t="str">
        <f t="shared" si="26"/>
        <v/>
      </c>
      <c r="BK8" s="20">
        <v>0</v>
      </c>
      <c r="BL8" s="25">
        <v>0</v>
      </c>
      <c r="BM8" s="25">
        <v>0</v>
      </c>
      <c r="BN8" s="20" t="str">
        <f t="shared" si="27"/>
        <v/>
      </c>
      <c r="BO8" s="20" t="str">
        <f t="shared" si="28"/>
        <v/>
      </c>
      <c r="BP8" s="20">
        <v>0</v>
      </c>
      <c r="BQ8" s="25">
        <v>0</v>
      </c>
      <c r="BR8" s="25">
        <v>0</v>
      </c>
      <c r="BS8" s="25" t="str">
        <f t="shared" si="29"/>
        <v/>
      </c>
      <c r="BT8" s="25" t="str">
        <f t="shared" si="30"/>
        <v/>
      </c>
      <c r="BU8" s="25">
        <v>0</v>
      </c>
      <c r="BV8" s="25">
        <v>0</v>
      </c>
      <c r="BW8" s="25">
        <v>0</v>
      </c>
      <c r="BX8" s="25" t="str">
        <f t="shared" si="31"/>
        <v/>
      </c>
      <c r="BY8" s="25" t="str">
        <f t="shared" si="32"/>
        <v/>
      </c>
      <c r="BZ8" s="25">
        <v>1600.6</v>
      </c>
      <c r="CA8" s="20">
        <v>0</v>
      </c>
      <c r="CB8" s="20">
        <v>0</v>
      </c>
      <c r="CC8" s="25">
        <f t="shared" si="33"/>
        <v>0</v>
      </c>
      <c r="CD8" s="25" t="str">
        <f t="shared" si="34"/>
        <v/>
      </c>
      <c r="CE8" s="25">
        <v>0</v>
      </c>
      <c r="CF8" s="20">
        <v>0</v>
      </c>
      <c r="CG8" s="20">
        <v>0</v>
      </c>
      <c r="CH8" s="25" t="str">
        <f t="shared" si="35"/>
        <v/>
      </c>
      <c r="CI8" s="25" t="str">
        <f t="shared" si="36"/>
        <v/>
      </c>
      <c r="CJ8" s="25">
        <v>0</v>
      </c>
      <c r="CK8" s="20">
        <v>0</v>
      </c>
      <c r="CL8" s="20">
        <v>0</v>
      </c>
      <c r="CM8" s="25" t="str">
        <f t="shared" si="37"/>
        <v/>
      </c>
      <c r="CN8" s="39" t="str">
        <f t="shared" si="38"/>
        <v/>
      </c>
      <c r="CO8" s="20">
        <v>13856.8</v>
      </c>
      <c r="CP8" s="28">
        <v>13856.8</v>
      </c>
      <c r="CQ8" s="24">
        <v>13856.8</v>
      </c>
      <c r="CR8" s="24">
        <f t="shared" si="39"/>
        <v>100</v>
      </c>
      <c r="CS8" s="38">
        <f t="shared" si="40"/>
        <v>100</v>
      </c>
      <c r="CT8" s="20">
        <v>0</v>
      </c>
      <c r="CU8" s="28">
        <v>0</v>
      </c>
      <c r="CV8" s="24">
        <v>0</v>
      </c>
      <c r="CW8" s="24" t="str">
        <f t="shared" si="41"/>
        <v/>
      </c>
      <c r="CX8" s="38" t="str">
        <f t="shared" si="42"/>
        <v/>
      </c>
      <c r="CY8" s="20">
        <v>0</v>
      </c>
      <c r="CZ8" s="28">
        <v>0</v>
      </c>
      <c r="DA8" s="24">
        <v>0</v>
      </c>
      <c r="DB8" s="24" t="str">
        <f t="shared" si="43"/>
        <v/>
      </c>
      <c r="DC8" s="38" t="str">
        <f t="shared" si="44"/>
        <v/>
      </c>
      <c r="DD8" s="38">
        <v>0</v>
      </c>
      <c r="DE8" s="24">
        <v>0</v>
      </c>
      <c r="DF8" s="24">
        <v>0</v>
      </c>
      <c r="DG8" s="20" t="str">
        <f t="shared" si="45"/>
        <v/>
      </c>
      <c r="DH8" s="27" t="str">
        <f t="shared" si="46"/>
        <v/>
      </c>
      <c r="DI8" s="20">
        <v>0</v>
      </c>
      <c r="DJ8" s="28">
        <v>0</v>
      </c>
      <c r="DK8" s="24">
        <v>0</v>
      </c>
      <c r="DL8" s="20" t="str">
        <f t="shared" si="47"/>
        <v/>
      </c>
      <c r="DM8" s="27" t="str">
        <f t="shared" si="48"/>
        <v/>
      </c>
      <c r="DN8" s="20">
        <v>0</v>
      </c>
      <c r="DO8" s="24">
        <v>0</v>
      </c>
      <c r="DP8" s="24">
        <v>0</v>
      </c>
      <c r="DQ8" s="20" t="str">
        <f t="shared" si="49"/>
        <v/>
      </c>
      <c r="DR8" s="27" t="str">
        <f t="shared" si="50"/>
        <v/>
      </c>
      <c r="DS8" s="20">
        <v>0</v>
      </c>
      <c r="DT8" s="28">
        <v>0</v>
      </c>
      <c r="DU8" s="24">
        <v>0</v>
      </c>
      <c r="DV8" s="20" t="str">
        <f t="shared" si="51"/>
        <v/>
      </c>
      <c r="DW8" s="27" t="str">
        <f t="shared" si="52"/>
        <v/>
      </c>
      <c r="DX8" s="20">
        <v>518</v>
      </c>
      <c r="DY8" s="28">
        <v>0</v>
      </c>
      <c r="DZ8" s="24">
        <v>0</v>
      </c>
      <c r="EA8" s="24">
        <f t="shared" si="53"/>
        <v>0</v>
      </c>
      <c r="EB8" s="38" t="str">
        <f t="shared" si="54"/>
        <v/>
      </c>
      <c r="EC8" s="20">
        <v>0</v>
      </c>
      <c r="ED8" s="28">
        <v>0</v>
      </c>
      <c r="EE8" s="24">
        <v>0</v>
      </c>
      <c r="EF8" s="20" t="str">
        <f t="shared" si="55"/>
        <v/>
      </c>
      <c r="EG8" s="27" t="str">
        <f t="shared" si="56"/>
        <v/>
      </c>
      <c r="EH8" s="20">
        <v>0</v>
      </c>
      <c r="EI8" s="20">
        <v>0</v>
      </c>
      <c r="EJ8" s="20">
        <v>0</v>
      </c>
      <c r="EK8" s="20" t="str">
        <f t="shared" si="57"/>
        <v/>
      </c>
      <c r="EL8" s="27" t="str">
        <f t="shared" si="58"/>
        <v/>
      </c>
      <c r="EM8" s="20">
        <v>0</v>
      </c>
      <c r="EN8" s="28">
        <v>0</v>
      </c>
      <c r="EO8" s="24">
        <v>0</v>
      </c>
      <c r="EP8" s="20" t="str">
        <f t="shared" si="59"/>
        <v/>
      </c>
      <c r="EQ8" s="27" t="str">
        <f t="shared" si="60"/>
        <v/>
      </c>
      <c r="ER8" s="20">
        <v>0</v>
      </c>
      <c r="ES8" s="28">
        <v>0</v>
      </c>
      <c r="ET8" s="24">
        <v>0</v>
      </c>
      <c r="EU8" s="20" t="str">
        <f t="shared" si="61"/>
        <v/>
      </c>
      <c r="EV8" s="27" t="str">
        <f t="shared" si="62"/>
        <v/>
      </c>
      <c r="EW8" s="20">
        <v>0</v>
      </c>
      <c r="EX8" s="28">
        <v>3270.5</v>
      </c>
      <c r="EY8" s="24">
        <v>3270.5</v>
      </c>
      <c r="EZ8" s="20" t="str">
        <f t="shared" si="63"/>
        <v/>
      </c>
      <c r="FA8" s="27">
        <f t="shared" si="64"/>
        <v>100</v>
      </c>
      <c r="FB8" s="20">
        <v>0</v>
      </c>
      <c r="FC8" s="24">
        <v>2293.5</v>
      </c>
      <c r="FD8" s="24">
        <v>2293.5</v>
      </c>
      <c r="FE8" s="20" t="str">
        <f t="shared" si="65"/>
        <v/>
      </c>
      <c r="FF8" s="27">
        <f t="shared" si="66"/>
        <v>100</v>
      </c>
      <c r="FG8" s="20">
        <v>0</v>
      </c>
      <c r="FH8" s="20">
        <v>0</v>
      </c>
      <c r="FI8" s="20">
        <v>0</v>
      </c>
      <c r="FJ8" s="20" t="str">
        <f t="shared" si="67"/>
        <v/>
      </c>
      <c r="FK8" s="27" t="str">
        <f t="shared" si="68"/>
        <v/>
      </c>
      <c r="FL8" s="20">
        <v>17877.8</v>
      </c>
      <c r="FM8" s="28">
        <v>17877.8</v>
      </c>
      <c r="FN8" s="24">
        <v>16278.171470000001</v>
      </c>
      <c r="FO8" s="24">
        <f t="shared" si="69"/>
        <v>91.052430780073621</v>
      </c>
      <c r="FP8" s="24">
        <f t="shared" si="70"/>
        <v>91.052430780073621</v>
      </c>
      <c r="FQ8" s="24">
        <v>0</v>
      </c>
      <c r="FR8" s="24">
        <v>0</v>
      </c>
      <c r="FS8" s="24">
        <v>0</v>
      </c>
      <c r="FT8" s="24" t="str">
        <f t="shared" si="71"/>
        <v/>
      </c>
      <c r="FU8" s="24" t="str">
        <f t="shared" si="72"/>
        <v/>
      </c>
      <c r="FV8" s="24">
        <v>0</v>
      </c>
      <c r="FW8" s="24">
        <v>0</v>
      </c>
      <c r="FX8" s="24">
        <v>0</v>
      </c>
      <c r="FY8" s="24" t="str">
        <f t="shared" si="73"/>
        <v/>
      </c>
      <c r="FZ8" s="24" t="str">
        <f t="shared" si="74"/>
        <v/>
      </c>
      <c r="GA8" s="24">
        <v>0</v>
      </c>
      <c r="GB8" s="24">
        <v>3385.0857100000003</v>
      </c>
      <c r="GC8" s="24">
        <v>3385.0857099999998</v>
      </c>
      <c r="GD8" s="24" t="str">
        <f t="shared" si="75"/>
        <v/>
      </c>
      <c r="GE8" s="24">
        <f t="shared" si="76"/>
        <v>99.999999999999986</v>
      </c>
      <c r="GF8" s="24">
        <v>7336.9</v>
      </c>
      <c r="GG8" s="24">
        <v>6189</v>
      </c>
      <c r="GH8" s="24">
        <v>6189</v>
      </c>
      <c r="GI8" s="24">
        <f t="shared" si="77"/>
        <v>84.354427619294256</v>
      </c>
      <c r="GJ8" s="24">
        <f t="shared" si="78"/>
        <v>100</v>
      </c>
      <c r="GK8" s="24">
        <v>0</v>
      </c>
      <c r="GL8" s="24">
        <v>0</v>
      </c>
      <c r="GM8" s="24">
        <v>0</v>
      </c>
      <c r="GN8" s="24" t="str">
        <f t="shared" si="79"/>
        <v/>
      </c>
      <c r="GO8" s="24" t="str">
        <f t="shared" si="80"/>
        <v/>
      </c>
      <c r="GP8" s="24">
        <v>0</v>
      </c>
      <c r="GQ8" s="24">
        <v>550</v>
      </c>
      <c r="GR8" s="24">
        <v>550</v>
      </c>
      <c r="GS8" s="24" t="str">
        <f t="shared" si="81"/>
        <v/>
      </c>
      <c r="GT8" s="24">
        <f t="shared" si="82"/>
        <v>100</v>
      </c>
      <c r="GU8" s="24">
        <v>0</v>
      </c>
      <c r="GV8" s="24">
        <v>0</v>
      </c>
      <c r="GW8" s="24">
        <v>0</v>
      </c>
      <c r="GX8" s="24" t="str">
        <f t="shared" si="83"/>
        <v/>
      </c>
      <c r="GY8" s="24" t="str">
        <f t="shared" si="84"/>
        <v/>
      </c>
      <c r="GZ8" s="24">
        <v>13243.3</v>
      </c>
      <c r="HA8" s="24">
        <v>13243.3</v>
      </c>
      <c r="HB8" s="24">
        <v>13243.3</v>
      </c>
      <c r="HC8" s="24">
        <f t="shared" si="85"/>
        <v>100</v>
      </c>
      <c r="HD8" s="24">
        <f t="shared" si="86"/>
        <v>100</v>
      </c>
      <c r="HE8" s="24">
        <v>357</v>
      </c>
      <c r="HF8" s="24">
        <v>357</v>
      </c>
      <c r="HG8" s="24">
        <v>356.99790000000002</v>
      </c>
      <c r="HH8" s="24">
        <f t="shared" si="87"/>
        <v>99.999411764705897</v>
      </c>
      <c r="HI8" s="24">
        <f t="shared" si="88"/>
        <v>99.999411764705897</v>
      </c>
      <c r="HJ8" s="24">
        <v>0</v>
      </c>
      <c r="HK8" s="24">
        <v>0</v>
      </c>
      <c r="HL8" s="24">
        <v>0</v>
      </c>
      <c r="HM8" s="24" t="str">
        <f t="shared" si="89"/>
        <v/>
      </c>
      <c r="HN8" s="24" t="str">
        <f t="shared" si="90"/>
        <v/>
      </c>
      <c r="HO8" s="24">
        <v>0</v>
      </c>
      <c r="HP8" s="24">
        <v>0</v>
      </c>
      <c r="HQ8" s="24">
        <v>0</v>
      </c>
      <c r="HR8" s="24" t="str">
        <f t="shared" si="91"/>
        <v/>
      </c>
      <c r="HS8" s="24" t="str">
        <f t="shared" si="92"/>
        <v/>
      </c>
      <c r="HT8" s="24">
        <v>0</v>
      </c>
      <c r="HU8" s="24">
        <v>0</v>
      </c>
      <c r="HV8" s="24">
        <v>0</v>
      </c>
      <c r="HW8" s="24" t="str">
        <f t="shared" si="93"/>
        <v/>
      </c>
      <c r="HX8" s="24" t="str">
        <f t="shared" si="94"/>
        <v/>
      </c>
      <c r="HY8" s="24">
        <v>0</v>
      </c>
      <c r="HZ8" s="24">
        <v>0</v>
      </c>
      <c r="IA8" s="24">
        <v>0</v>
      </c>
      <c r="IB8" s="24" t="str">
        <f t="shared" si="95"/>
        <v/>
      </c>
      <c r="IC8" s="24" t="str">
        <f t="shared" si="96"/>
        <v/>
      </c>
      <c r="ID8" s="24">
        <v>3403.3</v>
      </c>
      <c r="IE8" s="24">
        <v>3403.3</v>
      </c>
      <c r="IF8" s="24">
        <v>2810.6170000000002</v>
      </c>
      <c r="IG8" s="20">
        <f t="shared" si="97"/>
        <v>82.585049804601425</v>
      </c>
      <c r="IH8" s="27">
        <f t="shared" si="98"/>
        <v>82.585049804601425</v>
      </c>
      <c r="II8" s="20">
        <v>0</v>
      </c>
      <c r="IJ8" s="30">
        <v>0</v>
      </c>
      <c r="IK8" s="25">
        <v>0</v>
      </c>
      <c r="IL8" s="25" t="str">
        <f t="shared" si="99"/>
        <v/>
      </c>
      <c r="IM8" s="25" t="str">
        <f t="shared" si="100"/>
        <v/>
      </c>
      <c r="IN8" s="25">
        <v>0</v>
      </c>
      <c r="IO8" s="25">
        <v>0</v>
      </c>
      <c r="IP8" s="25">
        <v>0</v>
      </c>
      <c r="IQ8" s="25" t="str">
        <f t="shared" si="101"/>
        <v/>
      </c>
      <c r="IR8" s="39" t="str">
        <f t="shared" si="102"/>
        <v/>
      </c>
      <c r="IS8" s="31">
        <v>0</v>
      </c>
      <c r="IT8" s="31">
        <v>0</v>
      </c>
      <c r="IU8" s="31">
        <v>0</v>
      </c>
      <c r="IV8" s="31" t="str">
        <f t="shared" si="103"/>
        <v/>
      </c>
      <c r="IW8" s="31" t="str">
        <f t="shared" si="104"/>
        <v/>
      </c>
      <c r="IX8" s="30">
        <v>0</v>
      </c>
      <c r="IY8" s="25">
        <v>13800</v>
      </c>
      <c r="IZ8" s="25">
        <v>13800</v>
      </c>
      <c r="JA8" s="25" t="str">
        <f t="shared" si="105"/>
        <v/>
      </c>
      <c r="JB8" s="25">
        <f t="shared" si="106"/>
        <v>100</v>
      </c>
      <c r="JC8" s="25">
        <v>0</v>
      </c>
      <c r="JD8" s="25">
        <v>0</v>
      </c>
      <c r="JE8" s="25">
        <v>0</v>
      </c>
      <c r="JF8" s="25" t="str">
        <f t="shared" si="107"/>
        <v/>
      </c>
      <c r="JG8" s="25" t="str">
        <f t="shared" si="108"/>
        <v/>
      </c>
      <c r="JH8" s="25">
        <v>0</v>
      </c>
      <c r="JI8" s="25">
        <v>0</v>
      </c>
      <c r="JJ8" s="25">
        <v>0</v>
      </c>
      <c r="JK8" s="25" t="str">
        <f t="shared" si="109"/>
        <v/>
      </c>
      <c r="JL8" s="25" t="str">
        <f t="shared" si="110"/>
        <v/>
      </c>
      <c r="JM8" s="25">
        <v>1875.8</v>
      </c>
      <c r="JN8" s="25">
        <v>1963.1</v>
      </c>
      <c r="JO8" s="25">
        <v>1932.08934</v>
      </c>
      <c r="JP8" s="20">
        <f t="shared" si="111"/>
        <v>103.00081778441199</v>
      </c>
      <c r="JQ8" s="27">
        <f t="shared" si="112"/>
        <v>98.420321939789119</v>
      </c>
      <c r="JR8" s="20">
        <v>1991.6</v>
      </c>
      <c r="JS8" s="20">
        <v>847.59999999999991</v>
      </c>
      <c r="JT8" s="20">
        <v>658.34395999999992</v>
      </c>
      <c r="JU8" s="20">
        <f t="shared" si="113"/>
        <v>33.056033340028115</v>
      </c>
      <c r="JV8" s="27">
        <f t="shared" si="114"/>
        <v>77.671538461538461</v>
      </c>
      <c r="JW8" s="20">
        <v>0</v>
      </c>
      <c r="JX8" s="31">
        <v>0</v>
      </c>
      <c r="JY8" s="31">
        <v>0</v>
      </c>
      <c r="JZ8" s="31" t="str">
        <f t="shared" si="115"/>
        <v/>
      </c>
      <c r="KA8" s="40" t="str">
        <f t="shared" si="116"/>
        <v/>
      </c>
      <c r="KB8" s="31">
        <v>3132</v>
      </c>
      <c r="KC8" s="31">
        <v>3132</v>
      </c>
      <c r="KD8" s="31">
        <v>3131.8577300000002</v>
      </c>
      <c r="KE8" s="31">
        <f t="shared" si="117"/>
        <v>99.995457535121332</v>
      </c>
      <c r="KF8" s="40">
        <f t="shared" si="118"/>
        <v>99.995457535121332</v>
      </c>
      <c r="KG8" s="31">
        <v>5367.9</v>
      </c>
      <c r="KH8" s="31">
        <v>4272.1000000000004</v>
      </c>
      <c r="KI8" s="31">
        <v>4272.0770000000002</v>
      </c>
      <c r="KJ8" s="31">
        <f t="shared" si="119"/>
        <v>79.585629389519184</v>
      </c>
      <c r="KK8" s="40">
        <f t="shared" si="120"/>
        <v>99.999461623089346</v>
      </c>
      <c r="KL8" s="31">
        <v>0</v>
      </c>
      <c r="KM8" s="31">
        <v>347</v>
      </c>
      <c r="KN8" s="31">
        <v>347</v>
      </c>
      <c r="KO8" s="31" t="str">
        <f t="shared" si="121"/>
        <v/>
      </c>
      <c r="KP8" s="40">
        <f t="shared" si="122"/>
        <v>100</v>
      </c>
      <c r="KQ8" s="31">
        <v>3619.3</v>
      </c>
      <c r="KR8" s="31">
        <v>657.6</v>
      </c>
      <c r="KS8" s="31">
        <v>657.54365000000007</v>
      </c>
      <c r="KT8" s="31">
        <f t="shared" si="123"/>
        <v>18.167702318127816</v>
      </c>
      <c r="KU8" s="40">
        <f t="shared" si="124"/>
        <v>99.991430961070577</v>
      </c>
      <c r="KV8" s="31">
        <v>97.2</v>
      </c>
      <c r="KW8" s="31">
        <v>113.1</v>
      </c>
      <c r="KX8" s="31">
        <v>113.1</v>
      </c>
      <c r="KY8" s="31">
        <f t="shared" si="125"/>
        <v>116.35802469135801</v>
      </c>
      <c r="KZ8" s="40">
        <f t="shared" si="126"/>
        <v>100</v>
      </c>
      <c r="LA8" s="31">
        <v>0</v>
      </c>
      <c r="LB8" s="31">
        <v>0</v>
      </c>
      <c r="LC8" s="31">
        <v>0</v>
      </c>
      <c r="LD8" s="31" t="str">
        <f t="shared" si="127"/>
        <v/>
      </c>
      <c r="LE8" s="40" t="str">
        <f t="shared" si="128"/>
        <v/>
      </c>
      <c r="LF8" s="31">
        <v>0</v>
      </c>
      <c r="LG8" s="31">
        <v>0</v>
      </c>
      <c r="LH8" s="31">
        <v>0</v>
      </c>
      <c r="LI8" s="31" t="str">
        <f t="shared" si="129"/>
        <v/>
      </c>
      <c r="LJ8" s="40" t="str">
        <f t="shared" si="130"/>
        <v/>
      </c>
      <c r="LK8" s="31">
        <v>0</v>
      </c>
      <c r="LL8" s="31">
        <v>0</v>
      </c>
      <c r="LM8" s="31">
        <v>0</v>
      </c>
      <c r="LN8" s="31" t="str">
        <f t="shared" si="131"/>
        <v/>
      </c>
      <c r="LO8" s="40" t="str">
        <f t="shared" si="132"/>
        <v/>
      </c>
      <c r="LP8" s="19">
        <f t="shared" si="133"/>
        <v>322107.49999999994</v>
      </c>
      <c r="LQ8" s="19">
        <v>329565.39999999997</v>
      </c>
      <c r="LR8" s="19">
        <v>321514.04109000007</v>
      </c>
      <c r="LS8" s="19">
        <f t="shared" si="134"/>
        <v>99.815757500213479</v>
      </c>
      <c r="LT8" s="19">
        <f t="shared" si="135"/>
        <v>97.556976882281973</v>
      </c>
      <c r="LU8" s="20">
        <v>0</v>
      </c>
      <c r="LV8" s="20">
        <v>0</v>
      </c>
      <c r="LW8" s="20">
        <v>0</v>
      </c>
      <c r="LX8" s="20" t="str">
        <f t="shared" si="136"/>
        <v/>
      </c>
      <c r="LY8" s="20" t="str">
        <f t="shared" si="137"/>
        <v/>
      </c>
      <c r="LZ8" s="30">
        <v>253666.80000000002</v>
      </c>
      <c r="MA8" s="25">
        <v>261125.40000000002</v>
      </c>
      <c r="MB8" s="25">
        <v>261125.40000000002</v>
      </c>
      <c r="MC8" s="25">
        <f t="shared" si="195"/>
        <v>102.9403138290072</v>
      </c>
      <c r="MD8" s="39">
        <f t="shared" si="196"/>
        <v>100</v>
      </c>
      <c r="ME8" s="31">
        <v>0</v>
      </c>
      <c r="MF8" s="31">
        <v>0</v>
      </c>
      <c r="MG8" s="31">
        <v>0</v>
      </c>
      <c r="MH8" s="31" t="str">
        <f t="shared" si="138"/>
        <v/>
      </c>
      <c r="MI8" s="40" t="str">
        <f t="shared" si="139"/>
        <v/>
      </c>
      <c r="MJ8" s="31">
        <v>644.9</v>
      </c>
      <c r="MK8" s="31">
        <v>731.9</v>
      </c>
      <c r="ML8" s="31">
        <v>489.30650000000003</v>
      </c>
      <c r="MM8" s="31">
        <f t="shared" si="140"/>
        <v>75.873236160645064</v>
      </c>
      <c r="MN8" s="40">
        <f t="shared" si="141"/>
        <v>66.854283372045359</v>
      </c>
      <c r="MO8" s="31">
        <v>445.6</v>
      </c>
      <c r="MP8" s="31">
        <v>744.3</v>
      </c>
      <c r="MQ8" s="31">
        <v>744.3</v>
      </c>
      <c r="MR8" s="30">
        <f t="shared" si="142"/>
        <v>167.03321364452421</v>
      </c>
      <c r="MS8" s="25">
        <f t="shared" si="143"/>
        <v>100</v>
      </c>
      <c r="MT8" s="25">
        <v>48.5</v>
      </c>
      <c r="MU8" s="25">
        <v>48.5</v>
      </c>
      <c r="MV8" s="25">
        <v>48.5</v>
      </c>
      <c r="MW8" s="25">
        <f t="shared" si="144"/>
        <v>100</v>
      </c>
      <c r="MX8" s="25">
        <f t="shared" si="145"/>
        <v>100</v>
      </c>
      <c r="MY8" s="25">
        <v>2640.4</v>
      </c>
      <c r="MZ8" s="25">
        <v>2743.7</v>
      </c>
      <c r="NA8" s="25">
        <v>2685.0556200000001</v>
      </c>
      <c r="NB8" s="39">
        <f t="shared" si="146"/>
        <v>101.69124450840781</v>
      </c>
      <c r="NC8" s="31">
        <f t="shared" si="147"/>
        <v>97.862580457047059</v>
      </c>
      <c r="ND8" s="31">
        <v>15603.6</v>
      </c>
      <c r="NE8" s="31">
        <v>15269.7</v>
      </c>
      <c r="NF8" s="31">
        <v>15257.06437</v>
      </c>
      <c r="NG8" s="31">
        <f t="shared" si="148"/>
        <v>97.779130264810689</v>
      </c>
      <c r="NH8" s="31">
        <f t="shared" si="149"/>
        <v>99.917250306161876</v>
      </c>
      <c r="NI8" s="31">
        <v>6446.6</v>
      </c>
      <c r="NJ8" s="31">
        <v>6446.6</v>
      </c>
      <c r="NK8" s="31">
        <v>2963.1101800000001</v>
      </c>
      <c r="NL8" s="31">
        <f t="shared" si="150"/>
        <v>45.963921757205348</v>
      </c>
      <c r="NM8" s="31">
        <f t="shared" si="151"/>
        <v>45.963921757205348</v>
      </c>
      <c r="NN8" s="31">
        <v>0</v>
      </c>
      <c r="NO8" s="31">
        <v>0</v>
      </c>
      <c r="NP8" s="31">
        <v>0</v>
      </c>
      <c r="NQ8" s="31" t="str">
        <f t="shared" si="152"/>
        <v/>
      </c>
      <c r="NR8" s="40" t="str">
        <f t="shared" si="153"/>
        <v/>
      </c>
      <c r="NS8" s="31">
        <v>0</v>
      </c>
      <c r="NT8" s="31">
        <v>0</v>
      </c>
      <c r="NU8" s="31">
        <v>0</v>
      </c>
      <c r="NV8" s="31" t="str">
        <f t="shared" si="154"/>
        <v/>
      </c>
      <c r="NW8" s="40" t="str">
        <f t="shared" si="155"/>
        <v/>
      </c>
      <c r="NX8" s="31">
        <v>2296.1</v>
      </c>
      <c r="NY8" s="31">
        <v>2296.1</v>
      </c>
      <c r="NZ8" s="31">
        <v>1950.585</v>
      </c>
      <c r="OA8" s="31">
        <f t="shared" si="156"/>
        <v>84.952092678890295</v>
      </c>
      <c r="OB8" s="40">
        <f t="shared" si="157"/>
        <v>84.952092678890295</v>
      </c>
      <c r="OC8" s="31">
        <v>24341.9</v>
      </c>
      <c r="OD8" s="31">
        <v>24341.9</v>
      </c>
      <c r="OE8" s="31">
        <v>22877.390899999999</v>
      </c>
      <c r="OF8" s="31">
        <f t="shared" si="158"/>
        <v>93.983587558900481</v>
      </c>
      <c r="OG8" s="40">
        <f t="shared" si="159"/>
        <v>93.983587558900481</v>
      </c>
      <c r="OH8" s="20">
        <v>5510.1</v>
      </c>
      <c r="OI8" s="20">
        <v>5510.1</v>
      </c>
      <c r="OJ8" s="20">
        <v>3501.75</v>
      </c>
      <c r="OK8" s="20">
        <f t="shared" si="160"/>
        <v>63.551478194588121</v>
      </c>
      <c r="OL8" s="27">
        <f t="shared" si="161"/>
        <v>63.551478194588121</v>
      </c>
      <c r="OM8" s="20">
        <v>3990</v>
      </c>
      <c r="ON8" s="20">
        <v>3990</v>
      </c>
      <c r="OO8" s="20">
        <v>3990</v>
      </c>
      <c r="OP8" s="20">
        <f t="shared" si="162"/>
        <v>100</v>
      </c>
      <c r="OQ8" s="27">
        <f t="shared" si="163"/>
        <v>100</v>
      </c>
      <c r="OR8" s="20">
        <v>0</v>
      </c>
      <c r="OS8" s="20">
        <v>0</v>
      </c>
      <c r="OT8" s="20">
        <v>0</v>
      </c>
      <c r="OU8" s="20" t="str">
        <f t="shared" si="164"/>
        <v/>
      </c>
      <c r="OV8" s="27" t="str">
        <f t="shared" si="165"/>
        <v/>
      </c>
      <c r="OW8" s="20">
        <v>0</v>
      </c>
      <c r="OX8" s="20">
        <v>0</v>
      </c>
      <c r="OY8" s="20">
        <v>0</v>
      </c>
      <c r="OZ8" s="20" t="str">
        <f t="shared" si="166"/>
        <v/>
      </c>
      <c r="PA8" s="27" t="str">
        <f t="shared" si="167"/>
        <v/>
      </c>
      <c r="PB8" s="20">
        <v>905.2</v>
      </c>
      <c r="PC8" s="20">
        <v>749.4</v>
      </c>
      <c r="PD8" s="20">
        <v>539.93816000000004</v>
      </c>
      <c r="PE8" s="20">
        <f t="shared" si="168"/>
        <v>59.648493150684935</v>
      </c>
      <c r="PF8" s="27">
        <f t="shared" si="169"/>
        <v>72.049394182012279</v>
      </c>
      <c r="PG8" s="20">
        <v>664.5</v>
      </c>
      <c r="PH8" s="20">
        <v>664.5</v>
      </c>
      <c r="PI8" s="20">
        <v>438.34035999999998</v>
      </c>
      <c r="PJ8" s="20">
        <f t="shared" si="170"/>
        <v>65.965441685477799</v>
      </c>
      <c r="PK8" s="27">
        <f t="shared" si="171"/>
        <v>65.965441685477799</v>
      </c>
      <c r="PL8" s="20">
        <v>1807.6</v>
      </c>
      <c r="PM8" s="20">
        <v>1807.6</v>
      </c>
      <c r="PN8" s="20">
        <v>1807.6</v>
      </c>
      <c r="PO8" s="27">
        <f t="shared" si="172"/>
        <v>100</v>
      </c>
      <c r="PP8" s="27">
        <f t="shared" si="173"/>
        <v>100</v>
      </c>
      <c r="PQ8" s="20">
        <v>3095.7</v>
      </c>
      <c r="PR8" s="20">
        <v>3095.7</v>
      </c>
      <c r="PS8" s="20">
        <v>3095.7</v>
      </c>
      <c r="PT8" s="20">
        <f t="shared" si="174"/>
        <v>100</v>
      </c>
      <c r="PU8" s="27">
        <f t="shared" si="175"/>
        <v>100</v>
      </c>
      <c r="PV8" s="20">
        <v>0</v>
      </c>
      <c r="PW8" s="20">
        <v>0</v>
      </c>
      <c r="PX8" s="20">
        <v>0</v>
      </c>
      <c r="PY8" s="20" t="str">
        <f t="shared" si="176"/>
        <v/>
      </c>
      <c r="PZ8" s="20" t="str">
        <f t="shared" si="177"/>
        <v/>
      </c>
      <c r="QA8" s="19">
        <f t="shared" si="178"/>
        <v>27041.200000000001</v>
      </c>
      <c r="QB8" s="19">
        <v>27591.200000000001</v>
      </c>
      <c r="QC8" s="19">
        <v>26554.864519999999</v>
      </c>
      <c r="QD8" s="19">
        <f t="shared" si="179"/>
        <v>98.201501856426489</v>
      </c>
      <c r="QE8" s="19">
        <f t="shared" si="180"/>
        <v>96.243963727565301</v>
      </c>
      <c r="QF8" s="20">
        <v>27041.200000000001</v>
      </c>
      <c r="QG8" s="20">
        <v>27041.200000000001</v>
      </c>
      <c r="QH8" s="20">
        <v>26004.864519999999</v>
      </c>
      <c r="QI8" s="20">
        <f t="shared" si="181"/>
        <v>96.167568451104231</v>
      </c>
      <c r="QJ8" s="20">
        <f t="shared" si="182"/>
        <v>96.167568451104231</v>
      </c>
      <c r="QK8" s="20">
        <v>0</v>
      </c>
      <c r="QL8" s="20">
        <v>0</v>
      </c>
      <c r="QM8" s="20">
        <v>0</v>
      </c>
      <c r="QN8" s="20" t="str">
        <f t="shared" si="183"/>
        <v/>
      </c>
      <c r="QO8" s="27" t="str">
        <f t="shared" si="184"/>
        <v/>
      </c>
      <c r="QP8" s="20">
        <v>0</v>
      </c>
      <c r="QQ8" s="20">
        <v>0</v>
      </c>
      <c r="QR8" s="20">
        <v>0</v>
      </c>
      <c r="QS8" s="20" t="str">
        <f t="shared" si="185"/>
        <v/>
      </c>
      <c r="QT8" s="27" t="str">
        <f t="shared" si="186"/>
        <v/>
      </c>
      <c r="QU8" s="20">
        <v>0</v>
      </c>
      <c r="QV8" s="20">
        <v>0</v>
      </c>
      <c r="QW8" s="20">
        <v>0</v>
      </c>
      <c r="QX8" s="20" t="str">
        <f t="shared" si="187"/>
        <v/>
      </c>
      <c r="QY8" s="27" t="str">
        <f t="shared" si="188"/>
        <v/>
      </c>
      <c r="QZ8" s="20">
        <v>0</v>
      </c>
      <c r="RA8" s="20">
        <v>0</v>
      </c>
      <c r="RB8" s="20">
        <v>0</v>
      </c>
      <c r="RC8" s="20" t="str">
        <f t="shared" si="189"/>
        <v/>
      </c>
      <c r="RD8" s="27" t="str">
        <f t="shared" si="190"/>
        <v/>
      </c>
      <c r="RE8" s="20">
        <v>0</v>
      </c>
      <c r="RF8" s="20">
        <v>0</v>
      </c>
      <c r="RG8" s="20">
        <v>0</v>
      </c>
      <c r="RH8" s="20" t="str">
        <f t="shared" si="191"/>
        <v/>
      </c>
      <c r="RI8" s="20" t="str">
        <f t="shared" si="192"/>
        <v/>
      </c>
      <c r="RJ8" s="20">
        <v>0</v>
      </c>
      <c r="RK8" s="20">
        <v>550</v>
      </c>
      <c r="RL8" s="20">
        <v>550</v>
      </c>
      <c r="RM8" s="20" t="str">
        <f t="shared" si="193"/>
        <v/>
      </c>
      <c r="RN8" s="20">
        <f t="shared" si="194"/>
        <v>100</v>
      </c>
    </row>
    <row r="9" spans="1:482" ht="15.75" customHeight="1" x14ac:dyDescent="0.25">
      <c r="A9" s="8">
        <v>6</v>
      </c>
      <c r="B9" s="18" t="s">
        <v>75</v>
      </c>
      <c r="C9" s="19">
        <f t="shared" si="0"/>
        <v>373271.40599999996</v>
      </c>
      <c r="D9" s="19">
        <v>561420.5</v>
      </c>
      <c r="E9" s="19">
        <v>547592.25994999998</v>
      </c>
      <c r="F9" s="19">
        <f t="shared" si="1"/>
        <v>146.70083246344353</v>
      </c>
      <c r="G9" s="19">
        <f t="shared" si="2"/>
        <v>97.536919287770928</v>
      </c>
      <c r="H9" s="19">
        <f t="shared" si="3"/>
        <v>86377</v>
      </c>
      <c r="I9" s="19">
        <v>197898.7</v>
      </c>
      <c r="J9" s="19">
        <v>197506.53104999999</v>
      </c>
      <c r="K9" s="19">
        <f t="shared" si="4"/>
        <v>228.6563912268312</v>
      </c>
      <c r="L9" s="19">
        <f t="shared" si="5"/>
        <v>99.801833488547402</v>
      </c>
      <c r="M9" s="20">
        <v>86377</v>
      </c>
      <c r="N9" s="20">
        <v>142154</v>
      </c>
      <c r="O9" s="20">
        <v>142121.87580000001</v>
      </c>
      <c r="P9" s="20">
        <f t="shared" si="6"/>
        <v>164.53671208770854</v>
      </c>
      <c r="Q9" s="20">
        <f t="shared" si="7"/>
        <v>99.977401831816209</v>
      </c>
      <c r="R9" s="20">
        <v>0</v>
      </c>
      <c r="S9" s="20">
        <v>55744.700000000004</v>
      </c>
      <c r="T9" s="20">
        <v>55384.655250000003</v>
      </c>
      <c r="U9" s="20" t="str">
        <f t="shared" si="8"/>
        <v/>
      </c>
      <c r="V9" s="20">
        <f t="shared" si="9"/>
        <v>99.354118418432606</v>
      </c>
      <c r="W9" s="20">
        <v>0</v>
      </c>
      <c r="X9" s="20">
        <v>0</v>
      </c>
      <c r="Y9" s="20">
        <v>0</v>
      </c>
      <c r="Z9" s="20" t="str">
        <f t="shared" si="10"/>
        <v/>
      </c>
      <c r="AA9" s="20" t="str">
        <f t="shared" si="11"/>
        <v/>
      </c>
      <c r="AB9" s="20">
        <v>0</v>
      </c>
      <c r="AC9" s="20">
        <v>0</v>
      </c>
      <c r="AD9" s="20">
        <v>0</v>
      </c>
      <c r="AE9" s="20" t="str">
        <f t="shared" si="12"/>
        <v/>
      </c>
      <c r="AF9" s="20" t="str">
        <f t="shared" si="13"/>
        <v/>
      </c>
      <c r="AG9" s="20">
        <v>0</v>
      </c>
      <c r="AH9" s="20">
        <v>0</v>
      </c>
      <c r="AI9" s="20">
        <v>0</v>
      </c>
      <c r="AJ9" s="20" t="str">
        <f t="shared" si="14"/>
        <v/>
      </c>
      <c r="AK9" s="20" t="str">
        <f t="shared" si="15"/>
        <v/>
      </c>
      <c r="AL9" s="20">
        <v>0</v>
      </c>
      <c r="AM9" s="20">
        <v>0</v>
      </c>
      <c r="AN9" s="20">
        <v>0</v>
      </c>
      <c r="AO9" s="20" t="str">
        <f t="shared" si="16"/>
        <v/>
      </c>
      <c r="AP9" s="20" t="str">
        <f t="shared" si="17"/>
        <v/>
      </c>
      <c r="AQ9" s="19">
        <f t="shared" si="18"/>
        <v>89306.005999999994</v>
      </c>
      <c r="AR9" s="33">
        <v>160235.69999999998</v>
      </c>
      <c r="AS9" s="34">
        <v>151957.91005000001</v>
      </c>
      <c r="AT9" s="19">
        <f t="shared" si="19"/>
        <v>170.15418878994547</v>
      </c>
      <c r="AU9" s="19">
        <f t="shared" si="20"/>
        <v>94.833991457584062</v>
      </c>
      <c r="AV9" s="20">
        <v>39710.699999999997</v>
      </c>
      <c r="AW9" s="24">
        <v>39109.9</v>
      </c>
      <c r="AX9" s="24">
        <v>34958.951999999997</v>
      </c>
      <c r="AY9" s="20">
        <f t="shared" si="21"/>
        <v>88.034086530834259</v>
      </c>
      <c r="AZ9" s="20">
        <f t="shared" si="22"/>
        <v>89.386452023656403</v>
      </c>
      <c r="BA9" s="20">
        <v>0</v>
      </c>
      <c r="BB9" s="25">
        <v>0</v>
      </c>
      <c r="BC9" s="25">
        <v>0</v>
      </c>
      <c r="BD9" s="20" t="str">
        <f t="shared" si="23"/>
        <v/>
      </c>
      <c r="BE9" s="20" t="str">
        <f t="shared" si="24"/>
        <v/>
      </c>
      <c r="BF9" s="20">
        <v>0</v>
      </c>
      <c r="BG9" s="25">
        <v>0</v>
      </c>
      <c r="BH9" s="25">
        <v>0</v>
      </c>
      <c r="BI9" s="20" t="str">
        <f t="shared" si="25"/>
        <v/>
      </c>
      <c r="BJ9" s="20" t="str">
        <f t="shared" si="26"/>
        <v/>
      </c>
      <c r="BK9" s="20">
        <v>0</v>
      </c>
      <c r="BL9" s="25">
        <v>0</v>
      </c>
      <c r="BM9" s="25">
        <v>0</v>
      </c>
      <c r="BN9" s="20" t="str">
        <f t="shared" si="27"/>
        <v/>
      </c>
      <c r="BO9" s="20" t="str">
        <f t="shared" si="28"/>
        <v/>
      </c>
      <c r="BP9" s="20">
        <v>0</v>
      </c>
      <c r="BQ9" s="25">
        <v>0</v>
      </c>
      <c r="BR9" s="25">
        <v>0</v>
      </c>
      <c r="BS9" s="25" t="str">
        <f t="shared" si="29"/>
        <v/>
      </c>
      <c r="BT9" s="25" t="str">
        <f t="shared" si="30"/>
        <v/>
      </c>
      <c r="BU9" s="25">
        <v>0</v>
      </c>
      <c r="BV9" s="25">
        <v>0</v>
      </c>
      <c r="BW9" s="25">
        <v>0</v>
      </c>
      <c r="BX9" s="25" t="str">
        <f t="shared" si="31"/>
        <v/>
      </c>
      <c r="BY9" s="25" t="str">
        <f t="shared" si="32"/>
        <v/>
      </c>
      <c r="BZ9" s="25">
        <v>0</v>
      </c>
      <c r="CA9" s="20">
        <v>0</v>
      </c>
      <c r="CB9" s="20">
        <v>0</v>
      </c>
      <c r="CC9" s="25" t="str">
        <f t="shared" si="33"/>
        <v/>
      </c>
      <c r="CD9" s="25" t="str">
        <f t="shared" si="34"/>
        <v/>
      </c>
      <c r="CE9" s="25">
        <v>0</v>
      </c>
      <c r="CF9" s="20">
        <v>0</v>
      </c>
      <c r="CG9" s="20">
        <v>0</v>
      </c>
      <c r="CH9" s="25" t="str">
        <f t="shared" si="35"/>
        <v/>
      </c>
      <c r="CI9" s="25" t="str">
        <f t="shared" si="36"/>
        <v/>
      </c>
      <c r="CJ9" s="25">
        <v>0</v>
      </c>
      <c r="CK9" s="20">
        <v>0</v>
      </c>
      <c r="CL9" s="20">
        <v>0</v>
      </c>
      <c r="CM9" s="25" t="str">
        <f t="shared" si="37"/>
        <v/>
      </c>
      <c r="CN9" s="39" t="str">
        <f t="shared" si="38"/>
        <v/>
      </c>
      <c r="CO9" s="20">
        <v>9156.5</v>
      </c>
      <c r="CP9" s="28">
        <v>9156.5</v>
      </c>
      <c r="CQ9" s="24">
        <v>9156.5</v>
      </c>
      <c r="CR9" s="24">
        <f t="shared" si="39"/>
        <v>100</v>
      </c>
      <c r="CS9" s="38">
        <f t="shared" si="40"/>
        <v>100</v>
      </c>
      <c r="CT9" s="20">
        <v>9535.3680000000004</v>
      </c>
      <c r="CU9" s="28">
        <v>49086.775999999998</v>
      </c>
      <c r="CV9" s="24">
        <v>48565.697</v>
      </c>
      <c r="CW9" s="24">
        <f t="shared" si="41"/>
        <v>509.32168532981626</v>
      </c>
      <c r="CX9" s="38">
        <f t="shared" si="42"/>
        <v>98.938453403417654</v>
      </c>
      <c r="CY9" s="20">
        <v>0</v>
      </c>
      <c r="CZ9" s="28">
        <v>0</v>
      </c>
      <c r="DA9" s="24">
        <v>0</v>
      </c>
      <c r="DB9" s="24" t="str">
        <f t="shared" si="43"/>
        <v/>
      </c>
      <c r="DC9" s="38" t="str">
        <f t="shared" si="44"/>
        <v/>
      </c>
      <c r="DD9" s="38">
        <v>402.03800000000001</v>
      </c>
      <c r="DE9" s="24">
        <v>2024.8240000000001</v>
      </c>
      <c r="DF9" s="24">
        <v>2003.3340000000001</v>
      </c>
      <c r="DG9" s="20">
        <f t="shared" si="45"/>
        <v>498.29468856177772</v>
      </c>
      <c r="DH9" s="27">
        <f t="shared" si="46"/>
        <v>98.938673188385749</v>
      </c>
      <c r="DI9" s="20">
        <v>0</v>
      </c>
      <c r="DJ9" s="28">
        <v>0</v>
      </c>
      <c r="DK9" s="24">
        <v>0</v>
      </c>
      <c r="DL9" s="20" t="str">
        <f t="shared" si="47"/>
        <v/>
      </c>
      <c r="DM9" s="27" t="str">
        <f t="shared" si="48"/>
        <v/>
      </c>
      <c r="DN9" s="20">
        <v>0</v>
      </c>
      <c r="DO9" s="24">
        <v>0</v>
      </c>
      <c r="DP9" s="24">
        <v>0</v>
      </c>
      <c r="DQ9" s="20" t="str">
        <f t="shared" si="49"/>
        <v/>
      </c>
      <c r="DR9" s="27" t="str">
        <f t="shared" si="50"/>
        <v/>
      </c>
      <c r="DS9" s="20">
        <v>0</v>
      </c>
      <c r="DT9" s="28">
        <v>0</v>
      </c>
      <c r="DU9" s="24">
        <v>0</v>
      </c>
      <c r="DV9" s="20" t="str">
        <f t="shared" si="51"/>
        <v/>
      </c>
      <c r="DW9" s="27" t="str">
        <f t="shared" si="52"/>
        <v/>
      </c>
      <c r="DX9" s="20">
        <v>0</v>
      </c>
      <c r="DY9" s="28">
        <v>0</v>
      </c>
      <c r="DZ9" s="24">
        <v>0</v>
      </c>
      <c r="EA9" s="24" t="str">
        <f t="shared" si="53"/>
        <v/>
      </c>
      <c r="EB9" s="38" t="str">
        <f t="shared" si="54"/>
        <v/>
      </c>
      <c r="EC9" s="20">
        <v>0</v>
      </c>
      <c r="ED9" s="28">
        <v>0</v>
      </c>
      <c r="EE9" s="24">
        <v>0</v>
      </c>
      <c r="EF9" s="20" t="str">
        <f t="shared" si="55"/>
        <v/>
      </c>
      <c r="EG9" s="27" t="str">
        <f t="shared" si="56"/>
        <v/>
      </c>
      <c r="EH9" s="20">
        <v>0</v>
      </c>
      <c r="EI9" s="20">
        <v>0</v>
      </c>
      <c r="EJ9" s="20">
        <v>0</v>
      </c>
      <c r="EK9" s="20" t="str">
        <f t="shared" si="57"/>
        <v/>
      </c>
      <c r="EL9" s="27" t="str">
        <f t="shared" si="58"/>
        <v/>
      </c>
      <c r="EM9" s="20">
        <v>0</v>
      </c>
      <c r="EN9" s="28">
        <v>0</v>
      </c>
      <c r="EO9" s="24">
        <v>0</v>
      </c>
      <c r="EP9" s="20" t="str">
        <f t="shared" si="59"/>
        <v/>
      </c>
      <c r="EQ9" s="27" t="str">
        <f t="shared" si="60"/>
        <v/>
      </c>
      <c r="ER9" s="20">
        <v>0</v>
      </c>
      <c r="ES9" s="28">
        <v>0</v>
      </c>
      <c r="ET9" s="24">
        <v>0</v>
      </c>
      <c r="EU9" s="20" t="str">
        <f t="shared" si="61"/>
        <v/>
      </c>
      <c r="EV9" s="27" t="str">
        <f t="shared" si="62"/>
        <v/>
      </c>
      <c r="EW9" s="20">
        <v>0</v>
      </c>
      <c r="EX9" s="28">
        <v>0</v>
      </c>
      <c r="EY9" s="24">
        <v>0</v>
      </c>
      <c r="EZ9" s="20" t="str">
        <f t="shared" si="63"/>
        <v/>
      </c>
      <c r="FA9" s="27" t="str">
        <f t="shared" si="64"/>
        <v/>
      </c>
      <c r="FB9" s="20">
        <v>0</v>
      </c>
      <c r="FC9" s="24">
        <v>2728.1</v>
      </c>
      <c r="FD9" s="24">
        <v>2728.1</v>
      </c>
      <c r="FE9" s="20" t="str">
        <f t="shared" si="65"/>
        <v/>
      </c>
      <c r="FF9" s="27">
        <f t="shared" si="66"/>
        <v>100</v>
      </c>
      <c r="FG9" s="20">
        <v>900</v>
      </c>
      <c r="FH9" s="20">
        <v>900</v>
      </c>
      <c r="FI9" s="20">
        <v>900</v>
      </c>
      <c r="FJ9" s="20">
        <f t="shared" si="67"/>
        <v>100</v>
      </c>
      <c r="FK9" s="27">
        <f t="shared" si="68"/>
        <v>100</v>
      </c>
      <c r="FL9" s="20">
        <v>12831.2</v>
      </c>
      <c r="FM9" s="28">
        <v>12831.2</v>
      </c>
      <c r="FN9" s="24">
        <v>10319.11369</v>
      </c>
      <c r="FO9" s="24">
        <f t="shared" si="69"/>
        <v>80.422046963651098</v>
      </c>
      <c r="FP9" s="24">
        <f t="shared" si="70"/>
        <v>80.422046963651098</v>
      </c>
      <c r="FQ9" s="24">
        <v>0</v>
      </c>
      <c r="FR9" s="24">
        <v>0</v>
      </c>
      <c r="FS9" s="24">
        <v>0</v>
      </c>
      <c r="FT9" s="24" t="str">
        <f t="shared" si="71"/>
        <v/>
      </c>
      <c r="FU9" s="24" t="str">
        <f t="shared" si="72"/>
        <v/>
      </c>
      <c r="FV9" s="24">
        <v>0</v>
      </c>
      <c r="FW9" s="24">
        <v>0</v>
      </c>
      <c r="FX9" s="24">
        <v>0</v>
      </c>
      <c r="FY9" s="24" t="str">
        <f t="shared" si="73"/>
        <v/>
      </c>
      <c r="FZ9" s="24" t="str">
        <f t="shared" si="74"/>
        <v/>
      </c>
      <c r="GA9" s="24">
        <v>0</v>
      </c>
      <c r="GB9" s="24">
        <v>0</v>
      </c>
      <c r="GC9" s="24">
        <v>0</v>
      </c>
      <c r="GD9" s="24" t="str">
        <f t="shared" si="75"/>
        <v/>
      </c>
      <c r="GE9" s="24" t="str">
        <f t="shared" si="76"/>
        <v/>
      </c>
      <c r="GF9" s="24">
        <v>2818.8</v>
      </c>
      <c r="GG9" s="24">
        <v>2818.8</v>
      </c>
      <c r="GH9" s="24">
        <v>2818.8</v>
      </c>
      <c r="GI9" s="24">
        <f t="shared" si="77"/>
        <v>100</v>
      </c>
      <c r="GJ9" s="24">
        <f t="shared" si="78"/>
        <v>100</v>
      </c>
      <c r="GK9" s="24">
        <v>0</v>
      </c>
      <c r="GL9" s="24">
        <v>0</v>
      </c>
      <c r="GM9" s="24">
        <v>0</v>
      </c>
      <c r="GN9" s="24" t="str">
        <f t="shared" si="79"/>
        <v/>
      </c>
      <c r="GO9" s="24" t="str">
        <f t="shared" si="80"/>
        <v/>
      </c>
      <c r="GP9" s="24">
        <v>0</v>
      </c>
      <c r="GQ9" s="24">
        <v>550</v>
      </c>
      <c r="GR9" s="24">
        <v>550</v>
      </c>
      <c r="GS9" s="24" t="str">
        <f t="shared" si="81"/>
        <v/>
      </c>
      <c r="GT9" s="24">
        <f t="shared" si="82"/>
        <v>100</v>
      </c>
      <c r="GU9" s="24">
        <v>0</v>
      </c>
      <c r="GV9" s="24">
        <v>0</v>
      </c>
      <c r="GW9" s="24">
        <v>0</v>
      </c>
      <c r="GX9" s="24" t="str">
        <f t="shared" si="83"/>
        <v/>
      </c>
      <c r="GY9" s="24" t="str">
        <f t="shared" si="84"/>
        <v/>
      </c>
      <c r="GZ9" s="24">
        <v>9203.7000000000007</v>
      </c>
      <c r="HA9" s="24">
        <v>9203.7000000000007</v>
      </c>
      <c r="HB9" s="24">
        <v>9203.6998499999991</v>
      </c>
      <c r="HC9" s="24">
        <f t="shared" si="85"/>
        <v>99.999998370220652</v>
      </c>
      <c r="HD9" s="24">
        <f t="shared" si="86"/>
        <v>99.999998370220652</v>
      </c>
      <c r="HE9" s="24">
        <v>0</v>
      </c>
      <c r="HF9" s="24">
        <v>0</v>
      </c>
      <c r="HG9" s="24">
        <v>0</v>
      </c>
      <c r="HH9" s="24" t="str">
        <f t="shared" si="87"/>
        <v/>
      </c>
      <c r="HI9" s="24" t="str">
        <f t="shared" si="88"/>
        <v/>
      </c>
      <c r="HJ9" s="24">
        <v>0</v>
      </c>
      <c r="HK9" s="24">
        <v>0</v>
      </c>
      <c r="HL9" s="24">
        <v>0</v>
      </c>
      <c r="HM9" s="24" t="str">
        <f t="shared" si="89"/>
        <v/>
      </c>
      <c r="HN9" s="24" t="str">
        <f t="shared" si="90"/>
        <v/>
      </c>
      <c r="HO9" s="24">
        <v>0</v>
      </c>
      <c r="HP9" s="24">
        <v>0</v>
      </c>
      <c r="HQ9" s="24">
        <v>0</v>
      </c>
      <c r="HR9" s="24" t="str">
        <f t="shared" si="91"/>
        <v/>
      </c>
      <c r="HS9" s="24" t="str">
        <f t="shared" si="92"/>
        <v/>
      </c>
      <c r="HT9" s="24">
        <v>0</v>
      </c>
      <c r="HU9" s="24">
        <v>0</v>
      </c>
      <c r="HV9" s="24">
        <v>0</v>
      </c>
      <c r="HW9" s="24" t="str">
        <f t="shared" si="93"/>
        <v/>
      </c>
      <c r="HX9" s="24" t="str">
        <f t="shared" si="94"/>
        <v/>
      </c>
      <c r="HY9" s="24">
        <v>0</v>
      </c>
      <c r="HZ9" s="24">
        <v>0</v>
      </c>
      <c r="IA9" s="24">
        <v>0</v>
      </c>
      <c r="IB9" s="24" t="str">
        <f t="shared" si="95"/>
        <v/>
      </c>
      <c r="IC9" s="24" t="str">
        <f t="shared" si="96"/>
        <v/>
      </c>
      <c r="ID9" s="24">
        <v>1949.7</v>
      </c>
      <c r="IE9" s="24">
        <v>1949.7</v>
      </c>
      <c r="IF9" s="24">
        <v>923.61599999999999</v>
      </c>
      <c r="IG9" s="20">
        <f t="shared" si="97"/>
        <v>47.372211109401448</v>
      </c>
      <c r="IH9" s="27">
        <f t="shared" si="98"/>
        <v>47.372211109401448</v>
      </c>
      <c r="II9" s="20">
        <v>0</v>
      </c>
      <c r="IJ9" s="30">
        <v>0</v>
      </c>
      <c r="IK9" s="25">
        <v>0</v>
      </c>
      <c r="IL9" s="25" t="str">
        <f t="shared" si="99"/>
        <v/>
      </c>
      <c r="IM9" s="25" t="str">
        <f t="shared" si="100"/>
        <v/>
      </c>
      <c r="IN9" s="25">
        <v>0</v>
      </c>
      <c r="IO9" s="25">
        <v>0</v>
      </c>
      <c r="IP9" s="25">
        <v>0</v>
      </c>
      <c r="IQ9" s="25" t="str">
        <f t="shared" si="101"/>
        <v/>
      </c>
      <c r="IR9" s="39" t="str">
        <f t="shared" si="102"/>
        <v/>
      </c>
      <c r="IS9" s="31">
        <v>0</v>
      </c>
      <c r="IT9" s="31">
        <v>0</v>
      </c>
      <c r="IU9" s="31">
        <v>0</v>
      </c>
      <c r="IV9" s="31" t="str">
        <f t="shared" si="103"/>
        <v/>
      </c>
      <c r="IW9" s="31" t="str">
        <f t="shared" si="104"/>
        <v/>
      </c>
      <c r="IX9" s="30">
        <v>0</v>
      </c>
      <c r="IY9" s="25">
        <v>25000</v>
      </c>
      <c r="IZ9" s="25">
        <v>25000</v>
      </c>
      <c r="JA9" s="25" t="str">
        <f t="shared" si="105"/>
        <v/>
      </c>
      <c r="JB9" s="25">
        <f t="shared" si="106"/>
        <v>100</v>
      </c>
      <c r="JC9" s="25">
        <v>0</v>
      </c>
      <c r="JD9" s="25">
        <v>0</v>
      </c>
      <c r="JE9" s="25">
        <v>0</v>
      </c>
      <c r="JF9" s="25" t="str">
        <f t="shared" si="107"/>
        <v/>
      </c>
      <c r="JG9" s="25" t="str">
        <f t="shared" si="108"/>
        <v/>
      </c>
      <c r="JH9" s="25">
        <v>0</v>
      </c>
      <c r="JI9" s="25">
        <v>0</v>
      </c>
      <c r="JJ9" s="25">
        <v>0</v>
      </c>
      <c r="JK9" s="25" t="str">
        <f t="shared" si="109"/>
        <v/>
      </c>
      <c r="JL9" s="25" t="str">
        <f t="shared" si="110"/>
        <v/>
      </c>
      <c r="JM9" s="25">
        <v>0</v>
      </c>
      <c r="JN9" s="25">
        <v>0</v>
      </c>
      <c r="JO9" s="25">
        <v>0</v>
      </c>
      <c r="JP9" s="20" t="str">
        <f t="shared" si="111"/>
        <v/>
      </c>
      <c r="JQ9" s="27" t="str">
        <f t="shared" si="112"/>
        <v/>
      </c>
      <c r="JR9" s="20">
        <v>0</v>
      </c>
      <c r="JS9" s="20">
        <v>0</v>
      </c>
      <c r="JT9" s="20">
        <v>0</v>
      </c>
      <c r="JU9" s="20" t="str">
        <f t="shared" si="113"/>
        <v/>
      </c>
      <c r="JV9" s="27" t="str">
        <f t="shared" si="114"/>
        <v/>
      </c>
      <c r="JW9" s="20">
        <v>0</v>
      </c>
      <c r="JX9" s="31">
        <v>2102.5</v>
      </c>
      <c r="JY9" s="31">
        <v>2102.433</v>
      </c>
      <c r="JZ9" s="31" t="str">
        <f t="shared" si="115"/>
        <v/>
      </c>
      <c r="KA9" s="40">
        <f t="shared" si="116"/>
        <v>99.996813317479194</v>
      </c>
      <c r="KB9" s="31">
        <v>444.7</v>
      </c>
      <c r="KC9" s="31">
        <v>444.7</v>
      </c>
      <c r="KD9" s="31">
        <v>398.72565999999995</v>
      </c>
      <c r="KE9" s="31">
        <f t="shared" si="117"/>
        <v>89.661718012143012</v>
      </c>
      <c r="KF9" s="40">
        <f t="shared" si="118"/>
        <v>89.661718012143012</v>
      </c>
      <c r="KG9" s="31">
        <v>0</v>
      </c>
      <c r="KH9" s="31">
        <v>0</v>
      </c>
      <c r="KI9" s="31">
        <v>0</v>
      </c>
      <c r="KJ9" s="31" t="str">
        <f t="shared" si="119"/>
        <v/>
      </c>
      <c r="KK9" s="40" t="str">
        <f t="shared" si="120"/>
        <v/>
      </c>
      <c r="KL9" s="31">
        <v>0</v>
      </c>
      <c r="KM9" s="31">
        <v>0</v>
      </c>
      <c r="KN9" s="31">
        <v>0</v>
      </c>
      <c r="KO9" s="31" t="str">
        <f t="shared" si="121"/>
        <v/>
      </c>
      <c r="KP9" s="40" t="str">
        <f t="shared" si="122"/>
        <v/>
      </c>
      <c r="KQ9" s="31">
        <v>2353.3000000000002</v>
      </c>
      <c r="KR9" s="31">
        <v>2329</v>
      </c>
      <c r="KS9" s="31">
        <v>2328.93885</v>
      </c>
      <c r="KT9" s="31">
        <f t="shared" si="123"/>
        <v>98.964808991628772</v>
      </c>
      <c r="KU9" s="40">
        <f t="shared" si="124"/>
        <v>99.997374409617862</v>
      </c>
      <c r="KV9" s="31">
        <v>0</v>
      </c>
      <c r="KW9" s="31">
        <v>0</v>
      </c>
      <c r="KX9" s="31">
        <v>0</v>
      </c>
      <c r="KY9" s="31" t="str">
        <f t="shared" si="125"/>
        <v/>
      </c>
      <c r="KZ9" s="40" t="str">
        <f t="shared" si="126"/>
        <v/>
      </c>
      <c r="LA9" s="31">
        <v>0</v>
      </c>
      <c r="LB9" s="31">
        <v>0</v>
      </c>
      <c r="LC9" s="31">
        <v>0</v>
      </c>
      <c r="LD9" s="31" t="str">
        <f t="shared" si="127"/>
        <v/>
      </c>
      <c r="LE9" s="40" t="str">
        <f t="shared" si="128"/>
        <v/>
      </c>
      <c r="LF9" s="31">
        <v>0</v>
      </c>
      <c r="LG9" s="31">
        <v>0</v>
      </c>
      <c r="LH9" s="31">
        <v>0</v>
      </c>
      <c r="LI9" s="31" t="str">
        <f t="shared" si="129"/>
        <v/>
      </c>
      <c r="LJ9" s="40" t="str">
        <f t="shared" si="130"/>
        <v/>
      </c>
      <c r="LK9" s="31">
        <v>0</v>
      </c>
      <c r="LL9" s="31">
        <v>0</v>
      </c>
      <c r="LM9" s="31">
        <v>0</v>
      </c>
      <c r="LN9" s="31" t="str">
        <f t="shared" si="131"/>
        <v/>
      </c>
      <c r="LO9" s="40" t="str">
        <f t="shared" si="132"/>
        <v/>
      </c>
      <c r="LP9" s="19">
        <f t="shared" si="133"/>
        <v>185460.3</v>
      </c>
      <c r="LQ9" s="19">
        <v>190858</v>
      </c>
      <c r="LR9" s="19">
        <v>186087.47052999996</v>
      </c>
      <c r="LS9" s="19">
        <f t="shared" si="134"/>
        <v>100.33816969453839</v>
      </c>
      <c r="LT9" s="19">
        <f t="shared" si="135"/>
        <v>97.500482311456665</v>
      </c>
      <c r="LU9" s="20">
        <v>0</v>
      </c>
      <c r="LV9" s="20">
        <v>0</v>
      </c>
      <c r="LW9" s="20">
        <v>0</v>
      </c>
      <c r="LX9" s="20" t="str">
        <f t="shared" si="136"/>
        <v/>
      </c>
      <c r="LY9" s="20" t="str">
        <f t="shared" si="137"/>
        <v/>
      </c>
      <c r="LZ9" s="30">
        <v>139150.9</v>
      </c>
      <c r="MA9" s="25">
        <v>144161</v>
      </c>
      <c r="MB9" s="25">
        <v>144161</v>
      </c>
      <c r="MC9" s="25">
        <f t="shared" si="195"/>
        <v>103.60047976692928</v>
      </c>
      <c r="MD9" s="39">
        <f t="shared" si="196"/>
        <v>100</v>
      </c>
      <c r="ME9" s="31">
        <v>0</v>
      </c>
      <c r="MF9" s="31">
        <v>0</v>
      </c>
      <c r="MG9" s="31">
        <v>0</v>
      </c>
      <c r="MH9" s="31" t="str">
        <f t="shared" si="138"/>
        <v/>
      </c>
      <c r="MI9" s="40" t="str">
        <f t="shared" si="139"/>
        <v/>
      </c>
      <c r="MJ9" s="31">
        <v>604.6</v>
      </c>
      <c r="MK9" s="31">
        <v>686.2</v>
      </c>
      <c r="ML9" s="31">
        <v>686.2</v>
      </c>
      <c r="MM9" s="31">
        <f t="shared" si="140"/>
        <v>113.49652662917632</v>
      </c>
      <c r="MN9" s="40">
        <f t="shared" si="141"/>
        <v>100</v>
      </c>
      <c r="MO9" s="31">
        <v>297</v>
      </c>
      <c r="MP9" s="31">
        <v>396.6</v>
      </c>
      <c r="MQ9" s="31">
        <v>396.6</v>
      </c>
      <c r="MR9" s="30">
        <f t="shared" si="142"/>
        <v>133.53535353535355</v>
      </c>
      <c r="MS9" s="25">
        <f t="shared" si="143"/>
        <v>100</v>
      </c>
      <c r="MT9" s="25">
        <v>19.399999999999999</v>
      </c>
      <c r="MU9" s="25">
        <v>19.399999999999999</v>
      </c>
      <c r="MV9" s="25">
        <v>19.399999999999999</v>
      </c>
      <c r="MW9" s="25">
        <f t="shared" si="144"/>
        <v>100</v>
      </c>
      <c r="MX9" s="25">
        <f t="shared" si="145"/>
        <v>100</v>
      </c>
      <c r="MY9" s="25">
        <v>1320.2</v>
      </c>
      <c r="MZ9" s="25">
        <v>1269.0999999999999</v>
      </c>
      <c r="NA9" s="25">
        <v>1250.29</v>
      </c>
      <c r="NB9" s="39">
        <f t="shared" si="146"/>
        <v>94.704590213603993</v>
      </c>
      <c r="NC9" s="31">
        <f t="shared" si="147"/>
        <v>98.517847293357491</v>
      </c>
      <c r="ND9" s="31">
        <v>6425</v>
      </c>
      <c r="NE9" s="31">
        <v>6682.5</v>
      </c>
      <c r="NF9" s="31">
        <v>6475.1642699999993</v>
      </c>
      <c r="NG9" s="31">
        <f t="shared" si="148"/>
        <v>100.78076684824902</v>
      </c>
      <c r="NH9" s="31">
        <f t="shared" si="149"/>
        <v>96.897332884399546</v>
      </c>
      <c r="NI9" s="31">
        <v>5995.6</v>
      </c>
      <c r="NJ9" s="31">
        <v>5995.6</v>
      </c>
      <c r="NK9" s="31">
        <v>3998.9213999999997</v>
      </c>
      <c r="NL9" s="31">
        <f t="shared" si="150"/>
        <v>66.697601574487948</v>
      </c>
      <c r="NM9" s="31">
        <f t="shared" si="151"/>
        <v>66.697601574487948</v>
      </c>
      <c r="NN9" s="31">
        <v>0</v>
      </c>
      <c r="NO9" s="31">
        <v>0</v>
      </c>
      <c r="NP9" s="31">
        <v>0</v>
      </c>
      <c r="NQ9" s="31" t="str">
        <f t="shared" si="152"/>
        <v/>
      </c>
      <c r="NR9" s="40" t="str">
        <f t="shared" si="153"/>
        <v/>
      </c>
      <c r="NS9" s="31">
        <v>0</v>
      </c>
      <c r="NT9" s="31">
        <v>0</v>
      </c>
      <c r="NU9" s="31">
        <v>0</v>
      </c>
      <c r="NV9" s="31" t="str">
        <f t="shared" si="154"/>
        <v/>
      </c>
      <c r="NW9" s="40" t="str">
        <f t="shared" si="155"/>
        <v/>
      </c>
      <c r="NX9" s="31">
        <v>1746.8</v>
      </c>
      <c r="NY9" s="31">
        <v>1746.8</v>
      </c>
      <c r="NZ9" s="31">
        <v>1311.895</v>
      </c>
      <c r="OA9" s="31">
        <f t="shared" si="156"/>
        <v>75.10275933134875</v>
      </c>
      <c r="OB9" s="40">
        <f t="shared" si="157"/>
        <v>75.10275933134875</v>
      </c>
      <c r="OC9" s="31">
        <v>20874.2</v>
      </c>
      <c r="OD9" s="31">
        <v>20874.2</v>
      </c>
      <c r="OE9" s="31">
        <v>20204.37831</v>
      </c>
      <c r="OF9" s="31">
        <f t="shared" si="158"/>
        <v>96.791150367439229</v>
      </c>
      <c r="OG9" s="40">
        <f t="shared" si="159"/>
        <v>96.791150367439229</v>
      </c>
      <c r="OH9" s="20">
        <v>2566.9</v>
      </c>
      <c r="OI9" s="20">
        <v>2566.9</v>
      </c>
      <c r="OJ9" s="20">
        <v>1538.0141100000001</v>
      </c>
      <c r="OK9" s="20">
        <f t="shared" si="160"/>
        <v>59.917180645915302</v>
      </c>
      <c r="OL9" s="27">
        <f t="shared" si="161"/>
        <v>59.917180645915302</v>
      </c>
      <c r="OM9" s="20">
        <v>1642.9</v>
      </c>
      <c r="ON9" s="20">
        <v>1642.9</v>
      </c>
      <c r="OO9" s="20">
        <v>1642.9</v>
      </c>
      <c r="OP9" s="20">
        <f t="shared" si="162"/>
        <v>100</v>
      </c>
      <c r="OQ9" s="27">
        <f t="shared" si="163"/>
        <v>100</v>
      </c>
      <c r="OR9" s="20">
        <v>1274.5</v>
      </c>
      <c r="OS9" s="20">
        <v>1274.5</v>
      </c>
      <c r="OT9" s="20">
        <v>1274.5</v>
      </c>
      <c r="OU9" s="20">
        <f t="shared" si="164"/>
        <v>100</v>
      </c>
      <c r="OV9" s="27">
        <f t="shared" si="165"/>
        <v>100</v>
      </c>
      <c r="OW9" s="20">
        <v>0</v>
      </c>
      <c r="OX9" s="20">
        <v>0</v>
      </c>
      <c r="OY9" s="20">
        <v>0</v>
      </c>
      <c r="OZ9" s="20" t="str">
        <f t="shared" si="166"/>
        <v/>
      </c>
      <c r="PA9" s="27" t="str">
        <f t="shared" si="167"/>
        <v/>
      </c>
      <c r="PB9" s="20">
        <v>492</v>
      </c>
      <c r="PC9" s="20">
        <v>492</v>
      </c>
      <c r="PD9" s="20">
        <v>278.29239000000001</v>
      </c>
      <c r="PE9" s="20">
        <f t="shared" si="168"/>
        <v>56.563493902439021</v>
      </c>
      <c r="PF9" s="27">
        <f t="shared" si="169"/>
        <v>56.563493902439021</v>
      </c>
      <c r="PG9" s="20">
        <v>413.3</v>
      </c>
      <c r="PH9" s="20">
        <v>413.3</v>
      </c>
      <c r="PI9" s="20">
        <v>212.91504999999998</v>
      </c>
      <c r="PJ9" s="20">
        <f t="shared" si="170"/>
        <v>51.515860150012095</v>
      </c>
      <c r="PK9" s="27">
        <f t="shared" si="171"/>
        <v>51.515860150012095</v>
      </c>
      <c r="PL9" s="20">
        <v>1306.3</v>
      </c>
      <c r="PM9" s="20">
        <v>1306.3</v>
      </c>
      <c r="PN9" s="20">
        <v>1306.3</v>
      </c>
      <c r="PO9" s="27">
        <f t="shared" si="172"/>
        <v>100</v>
      </c>
      <c r="PP9" s="27">
        <f t="shared" si="173"/>
        <v>100</v>
      </c>
      <c r="PQ9" s="20">
        <v>1330.7</v>
      </c>
      <c r="PR9" s="20">
        <v>1330.7</v>
      </c>
      <c r="PS9" s="20">
        <v>1330.7</v>
      </c>
      <c r="PT9" s="20">
        <f t="shared" si="174"/>
        <v>100</v>
      </c>
      <c r="PU9" s="27">
        <f t="shared" si="175"/>
        <v>100</v>
      </c>
      <c r="PV9" s="20">
        <v>0</v>
      </c>
      <c r="PW9" s="20">
        <v>0</v>
      </c>
      <c r="PX9" s="20">
        <v>0</v>
      </c>
      <c r="PY9" s="20" t="str">
        <f t="shared" si="176"/>
        <v/>
      </c>
      <c r="PZ9" s="20" t="str">
        <f t="shared" si="177"/>
        <v/>
      </c>
      <c r="QA9" s="19">
        <f t="shared" si="178"/>
        <v>12128.1</v>
      </c>
      <c r="QB9" s="19">
        <v>12428.1</v>
      </c>
      <c r="QC9" s="19">
        <v>12040.348320000001</v>
      </c>
      <c r="QD9" s="19">
        <f t="shared" si="179"/>
        <v>99.276459791723354</v>
      </c>
      <c r="QE9" s="19">
        <f t="shared" si="180"/>
        <v>96.880040553262376</v>
      </c>
      <c r="QF9" s="20">
        <v>12128.1</v>
      </c>
      <c r="QG9" s="20">
        <v>12128.1</v>
      </c>
      <c r="QH9" s="20">
        <v>11740.348320000001</v>
      </c>
      <c r="QI9" s="20">
        <f t="shared" si="181"/>
        <v>96.802865411729783</v>
      </c>
      <c r="QJ9" s="20">
        <f t="shared" si="182"/>
        <v>96.802865411729783</v>
      </c>
      <c r="QK9" s="20">
        <v>0</v>
      </c>
      <c r="QL9" s="20">
        <v>0</v>
      </c>
      <c r="QM9" s="20">
        <v>0</v>
      </c>
      <c r="QN9" s="20" t="str">
        <f t="shared" si="183"/>
        <v/>
      </c>
      <c r="QO9" s="27" t="str">
        <f t="shared" si="184"/>
        <v/>
      </c>
      <c r="QP9" s="20">
        <v>0</v>
      </c>
      <c r="QQ9" s="20">
        <v>0</v>
      </c>
      <c r="QR9" s="20">
        <v>0</v>
      </c>
      <c r="QS9" s="20" t="str">
        <f t="shared" si="185"/>
        <v/>
      </c>
      <c r="QT9" s="27" t="str">
        <f t="shared" si="186"/>
        <v/>
      </c>
      <c r="QU9" s="20">
        <v>0</v>
      </c>
      <c r="QV9" s="20">
        <v>0</v>
      </c>
      <c r="QW9" s="20">
        <v>0</v>
      </c>
      <c r="QX9" s="20" t="str">
        <f t="shared" si="187"/>
        <v/>
      </c>
      <c r="QY9" s="27" t="str">
        <f t="shared" si="188"/>
        <v/>
      </c>
      <c r="QZ9" s="20">
        <v>0</v>
      </c>
      <c r="RA9" s="20">
        <v>0</v>
      </c>
      <c r="RB9" s="20">
        <v>0</v>
      </c>
      <c r="RC9" s="20" t="str">
        <f t="shared" si="189"/>
        <v/>
      </c>
      <c r="RD9" s="27" t="str">
        <f t="shared" si="190"/>
        <v/>
      </c>
      <c r="RE9" s="20">
        <v>0</v>
      </c>
      <c r="RF9" s="20">
        <v>0</v>
      </c>
      <c r="RG9" s="20">
        <v>0</v>
      </c>
      <c r="RH9" s="20" t="str">
        <f t="shared" si="191"/>
        <v/>
      </c>
      <c r="RI9" s="20" t="str">
        <f t="shared" si="192"/>
        <v/>
      </c>
      <c r="RJ9" s="20">
        <v>0</v>
      </c>
      <c r="RK9" s="20">
        <v>300</v>
      </c>
      <c r="RL9" s="20">
        <v>300</v>
      </c>
      <c r="RM9" s="20" t="str">
        <f t="shared" si="193"/>
        <v/>
      </c>
      <c r="RN9" s="20">
        <f t="shared" si="194"/>
        <v>100</v>
      </c>
    </row>
    <row r="10" spans="1:482" ht="15.75" customHeight="1" x14ac:dyDescent="0.25">
      <c r="A10" s="8">
        <v>7</v>
      </c>
      <c r="B10" s="18" t="s">
        <v>76</v>
      </c>
      <c r="C10" s="19">
        <f t="shared" si="0"/>
        <v>1131174</v>
      </c>
      <c r="D10" s="19">
        <v>1255110.1000000001</v>
      </c>
      <c r="E10" s="19">
        <v>1236457.6164599999</v>
      </c>
      <c r="F10" s="19">
        <f t="shared" si="1"/>
        <v>109.30746432113891</v>
      </c>
      <c r="G10" s="19">
        <f t="shared" si="2"/>
        <v>98.513876707708732</v>
      </c>
      <c r="H10" s="19">
        <f t="shared" si="3"/>
        <v>234786.3</v>
      </c>
      <c r="I10" s="19">
        <v>263021.7</v>
      </c>
      <c r="J10" s="19">
        <v>253394.64425999997</v>
      </c>
      <c r="K10" s="19">
        <f t="shared" si="4"/>
        <v>107.92565165003238</v>
      </c>
      <c r="L10" s="19">
        <f t="shared" si="5"/>
        <v>96.339824531588064</v>
      </c>
      <c r="M10" s="20">
        <v>209265</v>
      </c>
      <c r="N10" s="20">
        <v>209380</v>
      </c>
      <c r="O10" s="20">
        <v>209360.42395</v>
      </c>
      <c r="P10" s="20">
        <f t="shared" si="6"/>
        <v>100.04559957470194</v>
      </c>
      <c r="Q10" s="20">
        <f t="shared" si="7"/>
        <v>99.990650468048528</v>
      </c>
      <c r="R10" s="20">
        <v>25521.3</v>
      </c>
      <c r="S10" s="20">
        <v>53641.7</v>
      </c>
      <c r="T10" s="20">
        <v>44034.220309999997</v>
      </c>
      <c r="U10" s="20">
        <f t="shared" si="8"/>
        <v>172.53909600999947</v>
      </c>
      <c r="V10" s="20">
        <f t="shared" si="9"/>
        <v>82.089531670323652</v>
      </c>
      <c r="W10" s="20">
        <v>0</v>
      </c>
      <c r="X10" s="20">
        <v>0</v>
      </c>
      <c r="Y10" s="20">
        <v>0</v>
      </c>
      <c r="Z10" s="20" t="str">
        <f t="shared" si="10"/>
        <v/>
      </c>
      <c r="AA10" s="20" t="str">
        <f t="shared" si="11"/>
        <v/>
      </c>
      <c r="AB10" s="20">
        <v>0</v>
      </c>
      <c r="AC10" s="20">
        <v>0</v>
      </c>
      <c r="AD10" s="20">
        <v>0</v>
      </c>
      <c r="AE10" s="20" t="str">
        <f t="shared" si="12"/>
        <v/>
      </c>
      <c r="AF10" s="20" t="str">
        <f t="shared" si="13"/>
        <v/>
      </c>
      <c r="AG10" s="20">
        <v>0</v>
      </c>
      <c r="AH10" s="20">
        <v>0</v>
      </c>
      <c r="AI10" s="20">
        <v>0</v>
      </c>
      <c r="AJ10" s="20" t="str">
        <f t="shared" si="14"/>
        <v/>
      </c>
      <c r="AK10" s="20" t="str">
        <f t="shared" si="15"/>
        <v/>
      </c>
      <c r="AL10" s="20">
        <v>0</v>
      </c>
      <c r="AM10" s="20">
        <v>0</v>
      </c>
      <c r="AN10" s="20">
        <v>0</v>
      </c>
      <c r="AO10" s="20" t="str">
        <f t="shared" si="16"/>
        <v/>
      </c>
      <c r="AP10" s="20" t="str">
        <f t="shared" si="17"/>
        <v/>
      </c>
      <c r="AQ10" s="19">
        <f t="shared" si="18"/>
        <v>149661.30000000002</v>
      </c>
      <c r="AR10" s="33">
        <v>204066.60000000003</v>
      </c>
      <c r="AS10" s="34">
        <v>202806.59005</v>
      </c>
      <c r="AT10" s="19">
        <f t="shared" si="19"/>
        <v>135.51037579521224</v>
      </c>
      <c r="AU10" s="19">
        <f t="shared" si="20"/>
        <v>99.382549643106699</v>
      </c>
      <c r="AV10" s="20">
        <v>0</v>
      </c>
      <c r="AW10" s="24">
        <v>0</v>
      </c>
      <c r="AX10" s="24">
        <v>0</v>
      </c>
      <c r="AY10" s="20" t="str">
        <f t="shared" si="21"/>
        <v/>
      </c>
      <c r="AZ10" s="20" t="str">
        <f t="shared" si="22"/>
        <v/>
      </c>
      <c r="BA10" s="20">
        <v>0</v>
      </c>
      <c r="BB10" s="25">
        <v>0</v>
      </c>
      <c r="BC10" s="25">
        <v>0</v>
      </c>
      <c r="BD10" s="20" t="str">
        <f t="shared" si="23"/>
        <v/>
      </c>
      <c r="BE10" s="20" t="str">
        <f t="shared" si="24"/>
        <v/>
      </c>
      <c r="BF10" s="20">
        <v>0</v>
      </c>
      <c r="BG10" s="25">
        <v>0</v>
      </c>
      <c r="BH10" s="25">
        <v>0</v>
      </c>
      <c r="BI10" s="20" t="str">
        <f t="shared" si="25"/>
        <v/>
      </c>
      <c r="BJ10" s="20" t="str">
        <f t="shared" si="26"/>
        <v/>
      </c>
      <c r="BK10" s="20">
        <v>0</v>
      </c>
      <c r="BL10" s="25">
        <v>0</v>
      </c>
      <c r="BM10" s="25">
        <v>0</v>
      </c>
      <c r="BN10" s="20" t="str">
        <f t="shared" si="27"/>
        <v/>
      </c>
      <c r="BO10" s="20" t="str">
        <f t="shared" si="28"/>
        <v/>
      </c>
      <c r="BP10" s="20">
        <v>0</v>
      </c>
      <c r="BQ10" s="25">
        <v>0</v>
      </c>
      <c r="BR10" s="25">
        <v>0</v>
      </c>
      <c r="BS10" s="25" t="str">
        <f t="shared" si="29"/>
        <v/>
      </c>
      <c r="BT10" s="25" t="str">
        <f t="shared" si="30"/>
        <v/>
      </c>
      <c r="BU10" s="25">
        <v>0</v>
      </c>
      <c r="BV10" s="25">
        <v>0</v>
      </c>
      <c r="BW10" s="25">
        <v>0</v>
      </c>
      <c r="BX10" s="25" t="str">
        <f t="shared" si="31"/>
        <v/>
      </c>
      <c r="BY10" s="25" t="str">
        <f t="shared" si="32"/>
        <v/>
      </c>
      <c r="BZ10" s="25">
        <v>0</v>
      </c>
      <c r="CA10" s="20">
        <v>0</v>
      </c>
      <c r="CB10" s="20">
        <v>0</v>
      </c>
      <c r="CC10" s="25" t="str">
        <f t="shared" si="33"/>
        <v/>
      </c>
      <c r="CD10" s="25" t="str">
        <f t="shared" si="34"/>
        <v/>
      </c>
      <c r="CE10" s="25">
        <v>0</v>
      </c>
      <c r="CF10" s="20">
        <v>0</v>
      </c>
      <c r="CG10" s="20">
        <v>0</v>
      </c>
      <c r="CH10" s="25" t="str">
        <f t="shared" si="35"/>
        <v/>
      </c>
      <c r="CI10" s="25" t="str">
        <f t="shared" si="36"/>
        <v/>
      </c>
      <c r="CJ10" s="25">
        <v>0</v>
      </c>
      <c r="CK10" s="20">
        <v>0</v>
      </c>
      <c r="CL10" s="20">
        <v>0</v>
      </c>
      <c r="CM10" s="25" t="str">
        <f t="shared" si="37"/>
        <v/>
      </c>
      <c r="CN10" s="39" t="str">
        <f t="shared" si="38"/>
        <v/>
      </c>
      <c r="CO10" s="20">
        <v>31780.2</v>
      </c>
      <c r="CP10" s="28">
        <v>31512.400000000001</v>
      </c>
      <c r="CQ10" s="24">
        <v>31512.398000000001</v>
      </c>
      <c r="CR10" s="24">
        <f t="shared" si="39"/>
        <v>99.157330665005261</v>
      </c>
      <c r="CS10" s="38">
        <f t="shared" si="40"/>
        <v>99.999993653292037</v>
      </c>
      <c r="CT10" s="20">
        <v>0</v>
      </c>
      <c r="CU10" s="28">
        <v>0</v>
      </c>
      <c r="CV10" s="24">
        <v>0</v>
      </c>
      <c r="CW10" s="24" t="str">
        <f t="shared" si="41"/>
        <v/>
      </c>
      <c r="CX10" s="38" t="str">
        <f t="shared" si="42"/>
        <v/>
      </c>
      <c r="CY10" s="20">
        <v>0</v>
      </c>
      <c r="CZ10" s="28">
        <v>0</v>
      </c>
      <c r="DA10" s="24">
        <v>0</v>
      </c>
      <c r="DB10" s="24" t="str">
        <f t="shared" si="43"/>
        <v/>
      </c>
      <c r="DC10" s="38" t="str">
        <f t="shared" si="44"/>
        <v/>
      </c>
      <c r="DD10" s="38">
        <v>0</v>
      </c>
      <c r="DE10" s="24">
        <v>0</v>
      </c>
      <c r="DF10" s="24">
        <v>0</v>
      </c>
      <c r="DG10" s="20" t="str">
        <f t="shared" si="45"/>
        <v/>
      </c>
      <c r="DH10" s="27" t="str">
        <f t="shared" si="46"/>
        <v/>
      </c>
      <c r="DI10" s="20">
        <v>0</v>
      </c>
      <c r="DJ10" s="28">
        <v>0</v>
      </c>
      <c r="DK10" s="24">
        <v>0</v>
      </c>
      <c r="DL10" s="20" t="str">
        <f t="shared" si="47"/>
        <v/>
      </c>
      <c r="DM10" s="27" t="str">
        <f t="shared" si="48"/>
        <v/>
      </c>
      <c r="DN10" s="20">
        <v>0</v>
      </c>
      <c r="DO10" s="24">
        <v>0</v>
      </c>
      <c r="DP10" s="24">
        <v>0</v>
      </c>
      <c r="DQ10" s="20" t="str">
        <f t="shared" si="49"/>
        <v/>
      </c>
      <c r="DR10" s="27" t="str">
        <f t="shared" si="50"/>
        <v/>
      </c>
      <c r="DS10" s="20">
        <v>0</v>
      </c>
      <c r="DT10" s="28">
        <v>0</v>
      </c>
      <c r="DU10" s="24">
        <v>0</v>
      </c>
      <c r="DV10" s="20" t="str">
        <f t="shared" si="51"/>
        <v/>
      </c>
      <c r="DW10" s="27" t="str">
        <f t="shared" si="52"/>
        <v/>
      </c>
      <c r="DX10" s="20">
        <v>0</v>
      </c>
      <c r="DY10" s="28">
        <v>0</v>
      </c>
      <c r="DZ10" s="24">
        <v>0</v>
      </c>
      <c r="EA10" s="24" t="str">
        <f t="shared" si="53"/>
        <v/>
      </c>
      <c r="EB10" s="38" t="str">
        <f t="shared" si="54"/>
        <v/>
      </c>
      <c r="EC10" s="20">
        <v>0</v>
      </c>
      <c r="ED10" s="28">
        <v>0</v>
      </c>
      <c r="EE10" s="24">
        <v>0</v>
      </c>
      <c r="EF10" s="20" t="str">
        <f t="shared" si="55"/>
        <v/>
      </c>
      <c r="EG10" s="27" t="str">
        <f t="shared" si="56"/>
        <v/>
      </c>
      <c r="EH10" s="20">
        <v>0</v>
      </c>
      <c r="EI10" s="20">
        <v>0</v>
      </c>
      <c r="EJ10" s="20">
        <v>0</v>
      </c>
      <c r="EK10" s="20" t="str">
        <f t="shared" si="57"/>
        <v/>
      </c>
      <c r="EL10" s="27" t="str">
        <f t="shared" si="58"/>
        <v/>
      </c>
      <c r="EM10" s="20">
        <v>0</v>
      </c>
      <c r="EN10" s="28">
        <v>0</v>
      </c>
      <c r="EO10" s="24">
        <v>0</v>
      </c>
      <c r="EP10" s="20" t="str">
        <f t="shared" si="59"/>
        <v/>
      </c>
      <c r="EQ10" s="27" t="str">
        <f t="shared" si="60"/>
        <v/>
      </c>
      <c r="ER10" s="20">
        <v>0</v>
      </c>
      <c r="ES10" s="28">
        <v>0</v>
      </c>
      <c r="ET10" s="24">
        <v>0</v>
      </c>
      <c r="EU10" s="20" t="str">
        <f t="shared" si="61"/>
        <v/>
      </c>
      <c r="EV10" s="27" t="str">
        <f t="shared" si="62"/>
        <v/>
      </c>
      <c r="EW10" s="20">
        <v>0</v>
      </c>
      <c r="EX10" s="28">
        <v>0</v>
      </c>
      <c r="EY10" s="24">
        <v>0</v>
      </c>
      <c r="EZ10" s="20" t="str">
        <f t="shared" si="63"/>
        <v/>
      </c>
      <c r="FA10" s="27" t="str">
        <f t="shared" si="64"/>
        <v/>
      </c>
      <c r="FB10" s="20">
        <v>0</v>
      </c>
      <c r="FC10" s="24">
        <v>0</v>
      </c>
      <c r="FD10" s="24">
        <v>0</v>
      </c>
      <c r="FE10" s="20" t="str">
        <f t="shared" si="65"/>
        <v/>
      </c>
      <c r="FF10" s="27" t="str">
        <f t="shared" si="66"/>
        <v/>
      </c>
      <c r="FG10" s="20">
        <v>0</v>
      </c>
      <c r="FH10" s="20">
        <v>0</v>
      </c>
      <c r="FI10" s="20">
        <v>0</v>
      </c>
      <c r="FJ10" s="20" t="str">
        <f t="shared" si="67"/>
        <v/>
      </c>
      <c r="FK10" s="27" t="str">
        <f t="shared" si="68"/>
        <v/>
      </c>
      <c r="FL10" s="20">
        <v>43693.8</v>
      </c>
      <c r="FM10" s="28">
        <v>43693.8</v>
      </c>
      <c r="FN10" s="24">
        <v>42534.618589999998</v>
      </c>
      <c r="FO10" s="24">
        <f t="shared" si="69"/>
        <v>97.347034567833418</v>
      </c>
      <c r="FP10" s="24">
        <f t="shared" si="70"/>
        <v>97.347034567833418</v>
      </c>
      <c r="FQ10" s="24">
        <v>0</v>
      </c>
      <c r="FR10" s="24">
        <v>0</v>
      </c>
      <c r="FS10" s="24">
        <v>0</v>
      </c>
      <c r="FT10" s="24" t="str">
        <f t="shared" si="71"/>
        <v/>
      </c>
      <c r="FU10" s="24" t="str">
        <f t="shared" si="72"/>
        <v/>
      </c>
      <c r="FV10" s="24">
        <v>0</v>
      </c>
      <c r="FW10" s="24">
        <v>0</v>
      </c>
      <c r="FX10" s="24">
        <v>0</v>
      </c>
      <c r="FY10" s="24" t="str">
        <f t="shared" si="73"/>
        <v/>
      </c>
      <c r="FZ10" s="24" t="str">
        <f t="shared" si="74"/>
        <v/>
      </c>
      <c r="GA10" s="24">
        <v>0</v>
      </c>
      <c r="GB10" s="24">
        <v>0</v>
      </c>
      <c r="GC10" s="24">
        <v>0</v>
      </c>
      <c r="GD10" s="24" t="str">
        <f t="shared" si="75"/>
        <v/>
      </c>
      <c r="GE10" s="24" t="str">
        <f t="shared" si="76"/>
        <v/>
      </c>
      <c r="GF10" s="24">
        <v>5274.1</v>
      </c>
      <c r="GG10" s="24">
        <v>6809.2999999999993</v>
      </c>
      <c r="GH10" s="24">
        <v>6809.2999999999984</v>
      </c>
      <c r="GI10" s="24">
        <f t="shared" si="77"/>
        <v>129.108283877818</v>
      </c>
      <c r="GJ10" s="24">
        <f t="shared" si="78"/>
        <v>99.999999999999986</v>
      </c>
      <c r="GK10" s="24">
        <v>0</v>
      </c>
      <c r="GL10" s="24">
        <v>0</v>
      </c>
      <c r="GM10" s="24">
        <v>0</v>
      </c>
      <c r="GN10" s="24" t="str">
        <f t="shared" si="79"/>
        <v/>
      </c>
      <c r="GO10" s="24" t="str">
        <f t="shared" si="80"/>
        <v/>
      </c>
      <c r="GP10" s="24">
        <v>0</v>
      </c>
      <c r="GQ10" s="24">
        <v>550</v>
      </c>
      <c r="GR10" s="24">
        <v>550</v>
      </c>
      <c r="GS10" s="24" t="str">
        <f t="shared" si="81"/>
        <v/>
      </c>
      <c r="GT10" s="24">
        <f t="shared" si="82"/>
        <v>100</v>
      </c>
      <c r="GU10" s="24">
        <v>0</v>
      </c>
      <c r="GV10" s="24">
        <v>0</v>
      </c>
      <c r="GW10" s="24">
        <v>0</v>
      </c>
      <c r="GX10" s="24" t="str">
        <f t="shared" si="83"/>
        <v/>
      </c>
      <c r="GY10" s="24" t="str">
        <f t="shared" si="84"/>
        <v/>
      </c>
      <c r="GZ10" s="24">
        <v>30345.1</v>
      </c>
      <c r="HA10" s="24">
        <v>30345.1</v>
      </c>
      <c r="HB10" s="24">
        <v>30321.448510000002</v>
      </c>
      <c r="HC10" s="24">
        <f t="shared" si="85"/>
        <v>99.922058289476738</v>
      </c>
      <c r="HD10" s="24">
        <f t="shared" si="86"/>
        <v>99.922058289476738</v>
      </c>
      <c r="HE10" s="24">
        <v>0</v>
      </c>
      <c r="HF10" s="24">
        <v>0</v>
      </c>
      <c r="HG10" s="24">
        <v>0</v>
      </c>
      <c r="HH10" s="24" t="str">
        <f t="shared" si="87"/>
        <v/>
      </c>
      <c r="HI10" s="24" t="str">
        <f t="shared" si="88"/>
        <v/>
      </c>
      <c r="HJ10" s="24">
        <v>0</v>
      </c>
      <c r="HK10" s="24">
        <v>0</v>
      </c>
      <c r="HL10" s="24">
        <v>0</v>
      </c>
      <c r="HM10" s="24" t="str">
        <f t="shared" si="89"/>
        <v/>
      </c>
      <c r="HN10" s="24" t="str">
        <f t="shared" si="90"/>
        <v/>
      </c>
      <c r="HO10" s="24">
        <v>0</v>
      </c>
      <c r="HP10" s="24">
        <v>0</v>
      </c>
      <c r="HQ10" s="24">
        <v>0</v>
      </c>
      <c r="HR10" s="24" t="str">
        <f t="shared" si="91"/>
        <v/>
      </c>
      <c r="HS10" s="24" t="str">
        <f t="shared" si="92"/>
        <v/>
      </c>
      <c r="HT10" s="24">
        <v>0</v>
      </c>
      <c r="HU10" s="24">
        <v>0</v>
      </c>
      <c r="HV10" s="24">
        <v>0</v>
      </c>
      <c r="HW10" s="24" t="str">
        <f t="shared" si="93"/>
        <v/>
      </c>
      <c r="HX10" s="24" t="str">
        <f t="shared" si="94"/>
        <v/>
      </c>
      <c r="HY10" s="24">
        <v>0</v>
      </c>
      <c r="HZ10" s="24">
        <v>0</v>
      </c>
      <c r="IA10" s="24">
        <v>0</v>
      </c>
      <c r="IB10" s="24" t="str">
        <f t="shared" si="95"/>
        <v/>
      </c>
      <c r="IC10" s="24" t="str">
        <f t="shared" si="96"/>
        <v/>
      </c>
      <c r="ID10" s="24">
        <v>7136.4</v>
      </c>
      <c r="IE10" s="24">
        <v>6336.4</v>
      </c>
      <c r="IF10" s="24">
        <v>6336.4</v>
      </c>
      <c r="IG10" s="20">
        <f t="shared" si="97"/>
        <v>88.789866038899163</v>
      </c>
      <c r="IH10" s="27">
        <f t="shared" si="98"/>
        <v>100</v>
      </c>
      <c r="II10" s="20">
        <v>0</v>
      </c>
      <c r="IJ10" s="30">
        <v>0</v>
      </c>
      <c r="IK10" s="25">
        <v>0</v>
      </c>
      <c r="IL10" s="25" t="str">
        <f t="shared" si="99"/>
        <v/>
      </c>
      <c r="IM10" s="25" t="str">
        <f t="shared" si="100"/>
        <v/>
      </c>
      <c r="IN10" s="25">
        <v>0</v>
      </c>
      <c r="IO10" s="25">
        <v>0</v>
      </c>
      <c r="IP10" s="25">
        <v>0</v>
      </c>
      <c r="IQ10" s="25" t="str">
        <f t="shared" si="101"/>
        <v/>
      </c>
      <c r="IR10" s="39" t="str">
        <f t="shared" si="102"/>
        <v/>
      </c>
      <c r="IS10" s="31">
        <v>0</v>
      </c>
      <c r="IT10" s="31">
        <v>0</v>
      </c>
      <c r="IU10" s="31">
        <v>0</v>
      </c>
      <c r="IV10" s="31" t="str">
        <f t="shared" si="103"/>
        <v/>
      </c>
      <c r="IW10" s="31" t="str">
        <f t="shared" si="104"/>
        <v/>
      </c>
      <c r="IX10" s="30">
        <v>0</v>
      </c>
      <c r="IY10" s="25">
        <v>49892.7</v>
      </c>
      <c r="IZ10" s="25">
        <v>49815.578999999998</v>
      </c>
      <c r="JA10" s="25" t="str">
        <f t="shared" si="105"/>
        <v/>
      </c>
      <c r="JB10" s="25">
        <f t="shared" si="106"/>
        <v>99.845426284807189</v>
      </c>
      <c r="JC10" s="25">
        <v>0</v>
      </c>
      <c r="JD10" s="25">
        <v>0</v>
      </c>
      <c r="JE10" s="25">
        <v>0</v>
      </c>
      <c r="JF10" s="25" t="str">
        <f t="shared" si="107"/>
        <v/>
      </c>
      <c r="JG10" s="25" t="str">
        <f t="shared" si="108"/>
        <v/>
      </c>
      <c r="JH10" s="25">
        <v>0</v>
      </c>
      <c r="JI10" s="25">
        <v>0</v>
      </c>
      <c r="JJ10" s="25">
        <v>0</v>
      </c>
      <c r="JK10" s="25" t="str">
        <f t="shared" si="109"/>
        <v/>
      </c>
      <c r="JL10" s="25" t="str">
        <f t="shared" si="110"/>
        <v/>
      </c>
      <c r="JM10" s="25">
        <v>0</v>
      </c>
      <c r="JN10" s="25">
        <v>0</v>
      </c>
      <c r="JO10" s="25">
        <v>0</v>
      </c>
      <c r="JP10" s="20" t="str">
        <f t="shared" si="111"/>
        <v/>
      </c>
      <c r="JQ10" s="27" t="str">
        <f t="shared" si="112"/>
        <v/>
      </c>
      <c r="JR10" s="20">
        <v>850</v>
      </c>
      <c r="JS10" s="20">
        <v>637.5</v>
      </c>
      <c r="JT10" s="20">
        <v>637.49969999999996</v>
      </c>
      <c r="JU10" s="20">
        <f t="shared" si="113"/>
        <v>74.999964705882348</v>
      </c>
      <c r="JV10" s="27">
        <f t="shared" si="114"/>
        <v>99.99995294117646</v>
      </c>
      <c r="JW10" s="20">
        <v>0</v>
      </c>
      <c r="JX10" s="31">
        <v>7879</v>
      </c>
      <c r="JY10" s="31">
        <v>7879</v>
      </c>
      <c r="JZ10" s="31" t="str">
        <f t="shared" si="115"/>
        <v/>
      </c>
      <c r="KA10" s="40">
        <f t="shared" si="116"/>
        <v>100</v>
      </c>
      <c r="KB10" s="31">
        <v>889.3</v>
      </c>
      <c r="KC10" s="31">
        <v>889.3</v>
      </c>
      <c r="KD10" s="31">
        <v>889.29681999999991</v>
      </c>
      <c r="KE10" s="31">
        <f t="shared" si="117"/>
        <v>99.99964241538288</v>
      </c>
      <c r="KF10" s="40">
        <f t="shared" si="118"/>
        <v>99.99964241538288</v>
      </c>
      <c r="KG10" s="31">
        <v>0</v>
      </c>
      <c r="KH10" s="31">
        <v>0</v>
      </c>
      <c r="KI10" s="31">
        <v>0</v>
      </c>
      <c r="KJ10" s="31" t="str">
        <f t="shared" si="119"/>
        <v/>
      </c>
      <c r="KK10" s="40" t="str">
        <f t="shared" si="120"/>
        <v/>
      </c>
      <c r="KL10" s="31">
        <v>0</v>
      </c>
      <c r="KM10" s="31">
        <v>0</v>
      </c>
      <c r="KN10" s="31">
        <v>0</v>
      </c>
      <c r="KO10" s="31" t="str">
        <f t="shared" si="121"/>
        <v/>
      </c>
      <c r="KP10" s="40" t="str">
        <f t="shared" si="122"/>
        <v/>
      </c>
      <c r="KQ10" s="31">
        <v>8182.3</v>
      </c>
      <c r="KR10" s="31">
        <v>4011</v>
      </c>
      <c r="KS10" s="31">
        <v>4010.9494300000001</v>
      </c>
      <c r="KT10" s="31">
        <f t="shared" si="123"/>
        <v>49.019828532319764</v>
      </c>
      <c r="KU10" s="40">
        <f t="shared" si="124"/>
        <v>99.998739217152831</v>
      </c>
      <c r="KV10" s="31">
        <v>0</v>
      </c>
      <c r="KW10" s="31">
        <v>0</v>
      </c>
      <c r="KX10" s="31">
        <v>0</v>
      </c>
      <c r="KY10" s="31" t="str">
        <f t="shared" si="125"/>
        <v/>
      </c>
      <c r="KZ10" s="40" t="str">
        <f t="shared" si="126"/>
        <v/>
      </c>
      <c r="LA10" s="31">
        <v>0</v>
      </c>
      <c r="LB10" s="31">
        <v>0</v>
      </c>
      <c r="LC10" s="31">
        <v>0</v>
      </c>
      <c r="LD10" s="31" t="str">
        <f t="shared" si="127"/>
        <v/>
      </c>
      <c r="LE10" s="40" t="str">
        <f t="shared" si="128"/>
        <v/>
      </c>
      <c r="LF10" s="31">
        <v>21510.1</v>
      </c>
      <c r="LG10" s="31">
        <v>21510.1</v>
      </c>
      <c r="LH10" s="31">
        <v>21510.1</v>
      </c>
      <c r="LI10" s="31">
        <f t="shared" si="129"/>
        <v>100</v>
      </c>
      <c r="LJ10" s="40">
        <f t="shared" si="130"/>
        <v>100</v>
      </c>
      <c r="LK10" s="31">
        <v>0</v>
      </c>
      <c r="LL10" s="31">
        <v>0</v>
      </c>
      <c r="LM10" s="31">
        <v>0</v>
      </c>
      <c r="LN10" s="31" t="str">
        <f t="shared" si="131"/>
        <v/>
      </c>
      <c r="LO10" s="40" t="str">
        <f t="shared" si="132"/>
        <v/>
      </c>
      <c r="LP10" s="19">
        <f t="shared" si="133"/>
        <v>629892.80000000005</v>
      </c>
      <c r="LQ10" s="19">
        <v>664188.19999999984</v>
      </c>
      <c r="LR10" s="19">
        <v>657002.46344999981</v>
      </c>
      <c r="LS10" s="19">
        <f t="shared" si="134"/>
        <v>104.30385352078953</v>
      </c>
      <c r="LT10" s="19">
        <f t="shared" si="135"/>
        <v>98.918117402567518</v>
      </c>
      <c r="LU10" s="20">
        <v>0</v>
      </c>
      <c r="LV10" s="20">
        <v>0</v>
      </c>
      <c r="LW10" s="20">
        <v>0</v>
      </c>
      <c r="LX10" s="20" t="str">
        <f t="shared" si="136"/>
        <v/>
      </c>
      <c r="LY10" s="20" t="str">
        <f t="shared" si="137"/>
        <v/>
      </c>
      <c r="LZ10" s="30">
        <v>539028.9</v>
      </c>
      <c r="MA10" s="25">
        <v>572486.30000000005</v>
      </c>
      <c r="MB10" s="25">
        <v>572486.30000000005</v>
      </c>
      <c r="MC10" s="25">
        <f t="shared" si="195"/>
        <v>106.20697702850441</v>
      </c>
      <c r="MD10" s="39">
        <f t="shared" si="196"/>
        <v>100</v>
      </c>
      <c r="ME10" s="31">
        <v>0</v>
      </c>
      <c r="MF10" s="31">
        <v>0</v>
      </c>
      <c r="MG10" s="31">
        <v>0</v>
      </c>
      <c r="MH10" s="31" t="str">
        <f t="shared" si="138"/>
        <v/>
      </c>
      <c r="MI10" s="40" t="str">
        <f t="shared" si="139"/>
        <v/>
      </c>
      <c r="MJ10" s="31">
        <v>1854</v>
      </c>
      <c r="MK10" s="31">
        <v>2104.3000000000002</v>
      </c>
      <c r="ML10" s="31">
        <v>1979.35</v>
      </c>
      <c r="MM10" s="31">
        <f t="shared" si="140"/>
        <v>106.76105717367852</v>
      </c>
      <c r="MN10" s="40">
        <f t="shared" si="141"/>
        <v>94.062158437485138</v>
      </c>
      <c r="MO10" s="31">
        <v>445.6</v>
      </c>
      <c r="MP10" s="31">
        <v>644.70000000000005</v>
      </c>
      <c r="MQ10" s="31">
        <v>445.32860999999997</v>
      </c>
      <c r="MR10" s="30">
        <f t="shared" si="142"/>
        <v>99.93909560143625</v>
      </c>
      <c r="MS10" s="25">
        <f t="shared" si="143"/>
        <v>69.075323406235441</v>
      </c>
      <c r="MT10" s="25">
        <v>135.80000000000001</v>
      </c>
      <c r="MU10" s="25">
        <v>194</v>
      </c>
      <c r="MV10" s="25">
        <v>194</v>
      </c>
      <c r="MW10" s="25">
        <f t="shared" si="144"/>
        <v>142.85714285714283</v>
      </c>
      <c r="MX10" s="25">
        <f t="shared" si="145"/>
        <v>100</v>
      </c>
      <c r="MY10" s="25">
        <v>2640.4</v>
      </c>
      <c r="MZ10" s="25">
        <v>2719</v>
      </c>
      <c r="NA10" s="25">
        <v>2701.0237400000001</v>
      </c>
      <c r="NB10" s="39">
        <f t="shared" si="146"/>
        <v>102.29600590819572</v>
      </c>
      <c r="NC10" s="31">
        <f t="shared" si="147"/>
        <v>99.338865023905853</v>
      </c>
      <c r="ND10" s="31">
        <v>14685.7</v>
      </c>
      <c r="NE10" s="31">
        <v>14220.9</v>
      </c>
      <c r="NF10" s="31">
        <v>14220.89999</v>
      </c>
      <c r="NG10" s="31">
        <f t="shared" si="148"/>
        <v>96.835016308381611</v>
      </c>
      <c r="NH10" s="31">
        <f t="shared" si="149"/>
        <v>99.999999929680968</v>
      </c>
      <c r="NI10" s="31">
        <v>12205.3</v>
      </c>
      <c r="NJ10" s="31">
        <v>12205.3</v>
      </c>
      <c r="NK10" s="31">
        <v>10382.38803</v>
      </c>
      <c r="NL10" s="31">
        <f t="shared" si="150"/>
        <v>85.064586941738426</v>
      </c>
      <c r="NM10" s="31">
        <f t="shared" si="151"/>
        <v>85.064586941738426</v>
      </c>
      <c r="NN10" s="31">
        <v>0</v>
      </c>
      <c r="NO10" s="31">
        <v>0</v>
      </c>
      <c r="NP10" s="31">
        <v>0</v>
      </c>
      <c r="NQ10" s="31" t="str">
        <f t="shared" si="152"/>
        <v/>
      </c>
      <c r="NR10" s="40" t="str">
        <f t="shared" si="153"/>
        <v/>
      </c>
      <c r="NS10" s="31">
        <v>0</v>
      </c>
      <c r="NT10" s="31">
        <v>0</v>
      </c>
      <c r="NU10" s="31">
        <v>0</v>
      </c>
      <c r="NV10" s="31" t="str">
        <f t="shared" si="154"/>
        <v/>
      </c>
      <c r="NW10" s="40" t="str">
        <f t="shared" si="155"/>
        <v/>
      </c>
      <c r="NX10" s="31">
        <v>3779.2</v>
      </c>
      <c r="NY10" s="31">
        <v>3879.2</v>
      </c>
      <c r="NZ10" s="31">
        <v>3779.2</v>
      </c>
      <c r="OA10" s="31">
        <f t="shared" si="156"/>
        <v>100</v>
      </c>
      <c r="OB10" s="40">
        <f t="shared" si="157"/>
        <v>97.42214889667973</v>
      </c>
      <c r="OC10" s="31">
        <v>27546</v>
      </c>
      <c r="OD10" s="31">
        <v>27946</v>
      </c>
      <c r="OE10" s="31">
        <v>27860.37</v>
      </c>
      <c r="OF10" s="31">
        <f t="shared" si="158"/>
        <v>101.1412546286212</v>
      </c>
      <c r="OG10" s="40">
        <f t="shared" si="159"/>
        <v>99.693587633292779</v>
      </c>
      <c r="OH10" s="20">
        <v>13577.3</v>
      </c>
      <c r="OI10" s="20">
        <v>13577.3</v>
      </c>
      <c r="OJ10" s="20">
        <v>9740.57</v>
      </c>
      <c r="OK10" s="20">
        <f t="shared" si="160"/>
        <v>71.7415833781385</v>
      </c>
      <c r="OL10" s="27">
        <f t="shared" si="161"/>
        <v>71.7415833781385</v>
      </c>
      <c r="OM10" s="20">
        <v>3755.3</v>
      </c>
      <c r="ON10" s="20">
        <v>3755.3</v>
      </c>
      <c r="OO10" s="20">
        <v>3755.3</v>
      </c>
      <c r="OP10" s="20">
        <f t="shared" si="162"/>
        <v>100</v>
      </c>
      <c r="OQ10" s="27">
        <f t="shared" si="163"/>
        <v>100</v>
      </c>
      <c r="OR10" s="20">
        <v>0</v>
      </c>
      <c r="OS10" s="20">
        <v>0</v>
      </c>
      <c r="OT10" s="20">
        <v>0</v>
      </c>
      <c r="OU10" s="20" t="str">
        <f t="shared" si="164"/>
        <v/>
      </c>
      <c r="OV10" s="27" t="str">
        <f t="shared" si="165"/>
        <v/>
      </c>
      <c r="OW10" s="20">
        <v>126</v>
      </c>
      <c r="OX10" s="20">
        <v>126</v>
      </c>
      <c r="OY10" s="20">
        <v>59.887999999999998</v>
      </c>
      <c r="OZ10" s="20">
        <f t="shared" si="166"/>
        <v>47.530158730158725</v>
      </c>
      <c r="PA10" s="27">
        <f t="shared" si="167"/>
        <v>47.530158730158725</v>
      </c>
      <c r="PB10" s="20">
        <v>819.9</v>
      </c>
      <c r="PC10" s="20">
        <v>1036.5</v>
      </c>
      <c r="PD10" s="20">
        <v>906.12216000000001</v>
      </c>
      <c r="PE10" s="20">
        <f t="shared" ref="PE10:PE46" si="197">IFERROR(PD10/PB10*100,"")</f>
        <v>110.51618002195389</v>
      </c>
      <c r="PF10" s="27">
        <f t="shared" ref="PF10:PF46" si="198">IFERROR(PD10/PC10*100,"")</f>
        <v>87.421337192474681</v>
      </c>
      <c r="PG10" s="20">
        <v>1468.7</v>
      </c>
      <c r="PH10" s="20">
        <v>1468.7</v>
      </c>
      <c r="PI10" s="20">
        <v>749.77469999999994</v>
      </c>
      <c r="PJ10" s="20">
        <f t="shared" si="170"/>
        <v>51.050228092871244</v>
      </c>
      <c r="PK10" s="27">
        <f t="shared" si="171"/>
        <v>51.050228092871244</v>
      </c>
      <c r="PL10" s="20">
        <v>4174.7</v>
      </c>
      <c r="PM10" s="20">
        <v>4174.7</v>
      </c>
      <c r="PN10" s="20">
        <v>4174.7</v>
      </c>
      <c r="PO10" s="27">
        <f t="shared" si="172"/>
        <v>100</v>
      </c>
      <c r="PP10" s="27">
        <f t="shared" si="173"/>
        <v>100</v>
      </c>
      <c r="PQ10" s="20">
        <v>3650</v>
      </c>
      <c r="PR10" s="20">
        <v>3650</v>
      </c>
      <c r="PS10" s="20">
        <v>3567.2482200000004</v>
      </c>
      <c r="PT10" s="20">
        <f t="shared" si="174"/>
        <v>97.732827945205486</v>
      </c>
      <c r="PU10" s="27">
        <f t="shared" si="175"/>
        <v>97.732827945205486</v>
      </c>
      <c r="PV10" s="20">
        <v>0</v>
      </c>
      <c r="PW10" s="20">
        <v>0</v>
      </c>
      <c r="PX10" s="20">
        <v>0</v>
      </c>
      <c r="PY10" s="20" t="str">
        <f t="shared" si="176"/>
        <v/>
      </c>
      <c r="PZ10" s="20" t="str">
        <f t="shared" si="177"/>
        <v/>
      </c>
      <c r="QA10" s="19">
        <f t="shared" si="178"/>
        <v>116833.60000000001</v>
      </c>
      <c r="QB10" s="19">
        <v>123833.60000000001</v>
      </c>
      <c r="QC10" s="19">
        <v>123253.91870000001</v>
      </c>
      <c r="QD10" s="19">
        <f t="shared" si="179"/>
        <v>105.495267371715</v>
      </c>
      <c r="QE10" s="19">
        <f t="shared" si="180"/>
        <v>99.531886903069932</v>
      </c>
      <c r="QF10" s="20">
        <v>36833.599999999999</v>
      </c>
      <c r="QG10" s="20">
        <v>36833.599999999999</v>
      </c>
      <c r="QH10" s="20">
        <v>36253.918700000002</v>
      </c>
      <c r="QI10" s="20">
        <f t="shared" si="181"/>
        <v>98.426216009295871</v>
      </c>
      <c r="QJ10" s="20">
        <f t="shared" si="182"/>
        <v>98.426216009295871</v>
      </c>
      <c r="QK10" s="20">
        <v>0</v>
      </c>
      <c r="QL10" s="20">
        <v>0</v>
      </c>
      <c r="QM10" s="20">
        <v>0</v>
      </c>
      <c r="QN10" s="20" t="str">
        <f t="shared" si="183"/>
        <v/>
      </c>
      <c r="QO10" s="27" t="str">
        <f t="shared" si="184"/>
        <v/>
      </c>
      <c r="QP10" s="20">
        <v>0</v>
      </c>
      <c r="QQ10" s="20">
        <v>0</v>
      </c>
      <c r="QR10" s="20">
        <v>0</v>
      </c>
      <c r="QS10" s="20" t="str">
        <f t="shared" si="185"/>
        <v/>
      </c>
      <c r="QT10" s="27" t="str">
        <f t="shared" si="186"/>
        <v/>
      </c>
      <c r="QU10" s="20">
        <v>80000</v>
      </c>
      <c r="QV10" s="20">
        <v>80000</v>
      </c>
      <c r="QW10" s="20">
        <v>80000</v>
      </c>
      <c r="QX10" s="20">
        <f t="shared" si="187"/>
        <v>100</v>
      </c>
      <c r="QY10" s="27">
        <f t="shared" si="188"/>
        <v>100</v>
      </c>
      <c r="QZ10" s="20">
        <v>0</v>
      </c>
      <c r="RA10" s="20">
        <v>0</v>
      </c>
      <c r="RB10" s="20">
        <v>0</v>
      </c>
      <c r="RC10" s="20" t="str">
        <f t="shared" si="189"/>
        <v/>
      </c>
      <c r="RD10" s="27" t="str">
        <f t="shared" si="190"/>
        <v/>
      </c>
      <c r="RE10" s="20">
        <v>0</v>
      </c>
      <c r="RF10" s="20">
        <v>5000</v>
      </c>
      <c r="RG10" s="20">
        <v>5000</v>
      </c>
      <c r="RH10" s="20" t="str">
        <f t="shared" si="191"/>
        <v/>
      </c>
      <c r="RI10" s="20">
        <f t="shared" si="192"/>
        <v>100</v>
      </c>
      <c r="RJ10" s="20">
        <v>0</v>
      </c>
      <c r="RK10" s="20">
        <v>2000</v>
      </c>
      <c r="RL10" s="20">
        <v>2000</v>
      </c>
      <c r="RM10" s="20" t="str">
        <f t="shared" si="193"/>
        <v/>
      </c>
      <c r="RN10" s="20">
        <f t="shared" si="194"/>
        <v>100</v>
      </c>
    </row>
    <row r="11" spans="1:482" ht="15.75" customHeight="1" x14ac:dyDescent="0.25">
      <c r="A11" s="8">
        <v>8</v>
      </c>
      <c r="B11" s="18" t="s">
        <v>77</v>
      </c>
      <c r="C11" s="19">
        <f t="shared" si="0"/>
        <v>8873422.8014399987</v>
      </c>
      <c r="D11" s="19">
        <v>11241340.091</v>
      </c>
      <c r="E11" s="19">
        <v>11014652.33398</v>
      </c>
      <c r="F11" s="19">
        <f t="shared" si="1"/>
        <v>124.13081829249157</v>
      </c>
      <c r="G11" s="19">
        <f t="shared" si="2"/>
        <v>97.983445432795946</v>
      </c>
      <c r="H11" s="19">
        <f t="shared" si="3"/>
        <v>365982</v>
      </c>
      <c r="I11" s="19">
        <v>1155515.3999999999</v>
      </c>
      <c r="J11" s="19">
        <v>1138117.4367800001</v>
      </c>
      <c r="K11" s="19">
        <f t="shared" si="4"/>
        <v>310.97634221901626</v>
      </c>
      <c r="L11" s="19">
        <f t="shared" si="5"/>
        <v>98.494354707864574</v>
      </c>
      <c r="M11" s="20">
        <v>315482</v>
      </c>
      <c r="N11" s="20">
        <v>316749</v>
      </c>
      <c r="O11" s="20">
        <v>316482.69375999999</v>
      </c>
      <c r="P11" s="20">
        <f t="shared" si="6"/>
        <v>100.31719519972613</v>
      </c>
      <c r="Q11" s="20">
        <f t="shared" si="7"/>
        <v>99.915925152092029</v>
      </c>
      <c r="R11" s="20">
        <v>50500</v>
      </c>
      <c r="S11" s="20">
        <v>828766.4</v>
      </c>
      <c r="T11" s="20">
        <v>811634.74302000005</v>
      </c>
      <c r="U11" s="20">
        <f t="shared" si="8"/>
        <v>1607.1975109306934</v>
      </c>
      <c r="V11" s="20">
        <f t="shared" si="9"/>
        <v>97.932872643002909</v>
      </c>
      <c r="W11" s="20">
        <v>0</v>
      </c>
      <c r="X11" s="20">
        <v>0</v>
      </c>
      <c r="Y11" s="20">
        <v>0</v>
      </c>
      <c r="Z11" s="20" t="str">
        <f t="shared" si="10"/>
        <v/>
      </c>
      <c r="AA11" s="20" t="str">
        <f t="shared" si="11"/>
        <v/>
      </c>
      <c r="AB11" s="20">
        <v>0</v>
      </c>
      <c r="AC11" s="20">
        <v>0</v>
      </c>
      <c r="AD11" s="20">
        <v>0</v>
      </c>
      <c r="AE11" s="20" t="str">
        <f t="shared" si="12"/>
        <v/>
      </c>
      <c r="AF11" s="20" t="str">
        <f t="shared" si="13"/>
        <v/>
      </c>
      <c r="AG11" s="20">
        <v>0</v>
      </c>
      <c r="AH11" s="20">
        <v>10000</v>
      </c>
      <c r="AI11" s="20">
        <v>10000</v>
      </c>
      <c r="AJ11" s="20" t="str">
        <f t="shared" si="14"/>
        <v/>
      </c>
      <c r="AK11" s="20">
        <f t="shared" si="15"/>
        <v>100</v>
      </c>
      <c r="AL11" s="20">
        <v>0</v>
      </c>
      <c r="AM11" s="20">
        <v>0</v>
      </c>
      <c r="AN11" s="20">
        <v>0</v>
      </c>
      <c r="AO11" s="20" t="str">
        <f t="shared" si="16"/>
        <v/>
      </c>
      <c r="AP11" s="20" t="str">
        <f t="shared" si="17"/>
        <v/>
      </c>
      <c r="AQ11" s="19">
        <f t="shared" si="18"/>
        <v>3648890.0014399993</v>
      </c>
      <c r="AR11" s="33">
        <v>4475149.3910000017</v>
      </c>
      <c r="AS11" s="34">
        <v>4407694.0929400008</v>
      </c>
      <c r="AT11" s="19">
        <f t="shared" si="19"/>
        <v>120.79547728762847</v>
      </c>
      <c r="AU11" s="19">
        <f t="shared" si="20"/>
        <v>98.492669357683098</v>
      </c>
      <c r="AV11" s="20">
        <v>0</v>
      </c>
      <c r="AW11" s="24">
        <v>0</v>
      </c>
      <c r="AX11" s="24">
        <v>0</v>
      </c>
      <c r="AY11" s="20" t="str">
        <f t="shared" si="21"/>
        <v/>
      </c>
      <c r="AZ11" s="20" t="str">
        <f t="shared" si="22"/>
        <v/>
      </c>
      <c r="BA11" s="20">
        <v>16906.099999999999</v>
      </c>
      <c r="BB11" s="25">
        <v>7727.9</v>
      </c>
      <c r="BC11" s="25">
        <v>7727.8194800000001</v>
      </c>
      <c r="BD11" s="20">
        <f t="shared" si="23"/>
        <v>45.710243521569147</v>
      </c>
      <c r="BE11" s="20">
        <f t="shared" si="24"/>
        <v>99.998958061051525</v>
      </c>
      <c r="BF11" s="20">
        <v>90710.7</v>
      </c>
      <c r="BG11" s="25">
        <v>98758.399999999994</v>
      </c>
      <c r="BH11" s="25">
        <v>98728.309290000005</v>
      </c>
      <c r="BI11" s="20">
        <f t="shared" si="25"/>
        <v>108.83865882415196</v>
      </c>
      <c r="BJ11" s="20">
        <f t="shared" si="26"/>
        <v>99.969530986731272</v>
      </c>
      <c r="BK11" s="20">
        <v>271979</v>
      </c>
      <c r="BL11" s="25">
        <v>381445.7</v>
      </c>
      <c r="BM11" s="25">
        <v>381445.7</v>
      </c>
      <c r="BN11" s="20">
        <f t="shared" si="27"/>
        <v>140.24821769327781</v>
      </c>
      <c r="BO11" s="20">
        <f t="shared" si="28"/>
        <v>100</v>
      </c>
      <c r="BP11" s="20">
        <v>0</v>
      </c>
      <c r="BQ11" s="25">
        <v>35659.1</v>
      </c>
      <c r="BR11" s="25">
        <v>35659.043429999998</v>
      </c>
      <c r="BS11" s="25" t="str">
        <f t="shared" si="29"/>
        <v/>
      </c>
      <c r="BT11" s="25">
        <f t="shared" si="30"/>
        <v>99.999841358867727</v>
      </c>
      <c r="BU11" s="25">
        <v>0</v>
      </c>
      <c r="BV11" s="25">
        <v>0</v>
      </c>
      <c r="BW11" s="25">
        <v>0</v>
      </c>
      <c r="BX11" s="25" t="str">
        <f t="shared" si="31"/>
        <v/>
      </c>
      <c r="BY11" s="25" t="str">
        <f t="shared" si="32"/>
        <v/>
      </c>
      <c r="BZ11" s="25">
        <v>0</v>
      </c>
      <c r="CA11" s="20">
        <v>0</v>
      </c>
      <c r="CB11" s="20">
        <v>0</v>
      </c>
      <c r="CC11" s="25" t="str">
        <f t="shared" si="33"/>
        <v/>
      </c>
      <c r="CD11" s="25" t="str">
        <f t="shared" si="34"/>
        <v/>
      </c>
      <c r="CE11" s="25">
        <v>0</v>
      </c>
      <c r="CF11" s="20">
        <v>0</v>
      </c>
      <c r="CG11" s="20">
        <v>0</v>
      </c>
      <c r="CH11" s="25" t="str">
        <f t="shared" si="35"/>
        <v/>
      </c>
      <c r="CI11" s="25" t="str">
        <f t="shared" si="36"/>
        <v/>
      </c>
      <c r="CJ11" s="25">
        <v>0</v>
      </c>
      <c r="CK11" s="20">
        <v>0</v>
      </c>
      <c r="CL11" s="20">
        <v>0</v>
      </c>
      <c r="CM11" s="25" t="str">
        <f t="shared" si="37"/>
        <v/>
      </c>
      <c r="CN11" s="39" t="str">
        <f t="shared" si="38"/>
        <v/>
      </c>
      <c r="CO11" s="20">
        <v>248151.6</v>
      </c>
      <c r="CP11" s="28">
        <v>248151.6</v>
      </c>
      <c r="CQ11" s="24">
        <v>248151.6</v>
      </c>
      <c r="CR11" s="24">
        <f t="shared" si="39"/>
        <v>100</v>
      </c>
      <c r="CS11" s="38">
        <f t="shared" si="40"/>
        <v>100</v>
      </c>
      <c r="CT11" s="20">
        <v>54897.531439999999</v>
      </c>
      <c r="CU11" s="28">
        <v>38858.97</v>
      </c>
      <c r="CV11" s="24">
        <v>38858.97</v>
      </c>
      <c r="CW11" s="24">
        <f t="shared" si="41"/>
        <v>70.784548923608213</v>
      </c>
      <c r="CX11" s="38">
        <f t="shared" si="42"/>
        <v>100</v>
      </c>
      <c r="CY11" s="20">
        <v>0</v>
      </c>
      <c r="CZ11" s="28">
        <v>0</v>
      </c>
      <c r="DA11" s="24">
        <v>0</v>
      </c>
      <c r="DB11" s="24" t="str">
        <f t="shared" si="43"/>
        <v/>
      </c>
      <c r="DC11" s="38" t="str">
        <f t="shared" si="44"/>
        <v/>
      </c>
      <c r="DD11" s="38">
        <v>13532.17</v>
      </c>
      <c r="DE11" s="24">
        <v>16073.221</v>
      </c>
      <c r="DF11" s="24">
        <v>16071.489800000001</v>
      </c>
      <c r="DG11" s="20">
        <f t="shared" si="45"/>
        <v>118.76505985366722</v>
      </c>
      <c r="DH11" s="27">
        <f t="shared" si="46"/>
        <v>99.989229290134205</v>
      </c>
      <c r="DI11" s="20">
        <v>0</v>
      </c>
      <c r="DJ11" s="28">
        <v>0</v>
      </c>
      <c r="DK11" s="24">
        <v>0</v>
      </c>
      <c r="DL11" s="20" t="str">
        <f t="shared" si="47"/>
        <v/>
      </c>
      <c r="DM11" s="27" t="str">
        <f t="shared" si="48"/>
        <v/>
      </c>
      <c r="DN11" s="20">
        <v>0</v>
      </c>
      <c r="DO11" s="24">
        <v>0</v>
      </c>
      <c r="DP11" s="24">
        <v>0</v>
      </c>
      <c r="DQ11" s="20" t="str">
        <f t="shared" si="49"/>
        <v/>
      </c>
      <c r="DR11" s="27" t="str">
        <f t="shared" si="50"/>
        <v/>
      </c>
      <c r="DS11" s="20">
        <v>344248.2</v>
      </c>
      <c r="DT11" s="28">
        <v>250343.10000000003</v>
      </c>
      <c r="DU11" s="24">
        <v>249392.97805000001</v>
      </c>
      <c r="DV11" s="20">
        <f t="shared" si="51"/>
        <v>72.445688328944058</v>
      </c>
      <c r="DW11" s="27">
        <f t="shared" si="52"/>
        <v>99.620472084111753</v>
      </c>
      <c r="DX11" s="20">
        <v>518</v>
      </c>
      <c r="DY11" s="28">
        <v>518</v>
      </c>
      <c r="DZ11" s="24">
        <v>518</v>
      </c>
      <c r="EA11" s="24">
        <f t="shared" si="53"/>
        <v>100</v>
      </c>
      <c r="EB11" s="38">
        <f t="shared" si="54"/>
        <v>100</v>
      </c>
      <c r="EC11" s="20">
        <v>41666.699999999997</v>
      </c>
      <c r="ED11" s="28">
        <v>38089</v>
      </c>
      <c r="EE11" s="24">
        <v>38088.976490000001</v>
      </c>
      <c r="EF11" s="20">
        <f t="shared" si="55"/>
        <v>91.413470445223652</v>
      </c>
      <c r="EG11" s="27">
        <f t="shared" si="56"/>
        <v>99.999938276142714</v>
      </c>
      <c r="EH11" s="20">
        <v>461830.1</v>
      </c>
      <c r="EI11" s="20">
        <v>722147.9</v>
      </c>
      <c r="EJ11" s="20">
        <v>722147.9</v>
      </c>
      <c r="EK11" s="20">
        <f t="shared" si="57"/>
        <v>156.36657290202612</v>
      </c>
      <c r="EL11" s="27">
        <f t="shared" si="58"/>
        <v>100</v>
      </c>
      <c r="EM11" s="20">
        <v>0</v>
      </c>
      <c r="EN11" s="28">
        <v>0</v>
      </c>
      <c r="EO11" s="24">
        <v>0</v>
      </c>
      <c r="EP11" s="20" t="str">
        <f t="shared" si="59"/>
        <v/>
      </c>
      <c r="EQ11" s="27" t="str">
        <f t="shared" si="60"/>
        <v/>
      </c>
      <c r="ER11" s="20">
        <v>94955.5</v>
      </c>
      <c r="ES11" s="28">
        <v>85680</v>
      </c>
      <c r="ET11" s="24">
        <v>85680</v>
      </c>
      <c r="EU11" s="20">
        <f t="shared" si="61"/>
        <v>90.231740130903432</v>
      </c>
      <c r="EV11" s="27">
        <f t="shared" si="62"/>
        <v>100</v>
      </c>
      <c r="EW11" s="20">
        <v>79111.899999999994</v>
      </c>
      <c r="EX11" s="28">
        <v>21698.9</v>
      </c>
      <c r="EY11" s="24">
        <v>20219.356749999999</v>
      </c>
      <c r="EZ11" s="20">
        <f t="shared" si="63"/>
        <v>25.557920805845896</v>
      </c>
      <c r="FA11" s="27">
        <f t="shared" si="64"/>
        <v>93.181482701888115</v>
      </c>
      <c r="FB11" s="20">
        <v>0</v>
      </c>
      <c r="FC11" s="24">
        <v>24489.1</v>
      </c>
      <c r="FD11" s="24">
        <v>24489.1</v>
      </c>
      <c r="FE11" s="20" t="str">
        <f t="shared" si="65"/>
        <v/>
      </c>
      <c r="FF11" s="27">
        <f t="shared" si="66"/>
        <v>100</v>
      </c>
      <c r="FG11" s="20">
        <v>0</v>
      </c>
      <c r="FH11" s="20">
        <v>0</v>
      </c>
      <c r="FI11" s="20">
        <v>0</v>
      </c>
      <c r="FJ11" s="20" t="str">
        <f t="shared" si="67"/>
        <v/>
      </c>
      <c r="FK11" s="27" t="str">
        <f t="shared" si="68"/>
        <v/>
      </c>
      <c r="FL11" s="20">
        <v>309422</v>
      </c>
      <c r="FM11" s="28">
        <v>309422</v>
      </c>
      <c r="FN11" s="24">
        <v>256881.43186000001</v>
      </c>
      <c r="FO11" s="24">
        <f t="shared" si="69"/>
        <v>83.019769719024509</v>
      </c>
      <c r="FP11" s="24">
        <f t="shared" si="70"/>
        <v>83.019769719024509</v>
      </c>
      <c r="FQ11" s="24">
        <v>0</v>
      </c>
      <c r="FR11" s="24">
        <v>410748.5</v>
      </c>
      <c r="FS11" s="24">
        <v>410748.5</v>
      </c>
      <c r="FT11" s="24" t="str">
        <f t="shared" si="71"/>
        <v/>
      </c>
      <c r="FU11" s="24">
        <f t="shared" si="72"/>
        <v>100</v>
      </c>
      <c r="FV11" s="24">
        <v>52083.4</v>
      </c>
      <c r="FW11" s="24">
        <v>52083.4</v>
      </c>
      <c r="FX11" s="24">
        <v>52083.4</v>
      </c>
      <c r="FY11" s="24">
        <f t="shared" si="73"/>
        <v>100</v>
      </c>
      <c r="FZ11" s="24">
        <f t="shared" si="74"/>
        <v>100</v>
      </c>
      <c r="GA11" s="24">
        <v>0</v>
      </c>
      <c r="GB11" s="24">
        <v>0</v>
      </c>
      <c r="GC11" s="24">
        <v>0</v>
      </c>
      <c r="GD11" s="24" t="str">
        <f t="shared" si="75"/>
        <v/>
      </c>
      <c r="GE11" s="24" t="str">
        <f t="shared" si="76"/>
        <v/>
      </c>
      <c r="GF11" s="24">
        <v>5839.4</v>
      </c>
      <c r="GG11" s="24">
        <v>5719.5</v>
      </c>
      <c r="GH11" s="24">
        <v>5719.5</v>
      </c>
      <c r="GI11" s="24">
        <f t="shared" si="77"/>
        <v>97.946706853443857</v>
      </c>
      <c r="GJ11" s="24">
        <f t="shared" si="78"/>
        <v>100</v>
      </c>
      <c r="GK11" s="24">
        <v>1200</v>
      </c>
      <c r="GL11" s="24">
        <v>1200</v>
      </c>
      <c r="GM11" s="24">
        <v>1199.9999999999998</v>
      </c>
      <c r="GN11" s="24">
        <f t="shared" si="79"/>
        <v>99.999999999999972</v>
      </c>
      <c r="GO11" s="24">
        <f t="shared" si="80"/>
        <v>99.999999999999972</v>
      </c>
      <c r="GP11" s="24">
        <v>0</v>
      </c>
      <c r="GQ11" s="24">
        <v>550</v>
      </c>
      <c r="GR11" s="24">
        <v>550</v>
      </c>
      <c r="GS11" s="24" t="str">
        <f t="shared" si="81"/>
        <v/>
      </c>
      <c r="GT11" s="24">
        <f t="shared" si="82"/>
        <v>100</v>
      </c>
      <c r="GU11" s="24">
        <v>348937.8</v>
      </c>
      <c r="GV11" s="24">
        <v>696007.2</v>
      </c>
      <c r="GW11" s="24">
        <v>696007.2</v>
      </c>
      <c r="GX11" s="24">
        <f t="shared" si="83"/>
        <v>199.46454640339911</v>
      </c>
      <c r="GY11" s="24">
        <f t="shared" si="84"/>
        <v>100</v>
      </c>
      <c r="GZ11" s="24">
        <v>315344.2</v>
      </c>
      <c r="HA11" s="24">
        <v>265692.3</v>
      </c>
      <c r="HB11" s="24">
        <v>265691.80299</v>
      </c>
      <c r="HC11" s="24">
        <f t="shared" si="85"/>
        <v>84.254539322429267</v>
      </c>
      <c r="HD11" s="24">
        <f t="shared" si="86"/>
        <v>99.999812937747919</v>
      </c>
      <c r="HE11" s="24">
        <v>0</v>
      </c>
      <c r="HF11" s="24">
        <v>0</v>
      </c>
      <c r="HG11" s="24">
        <v>0</v>
      </c>
      <c r="HH11" s="24" t="str">
        <f t="shared" si="87"/>
        <v/>
      </c>
      <c r="HI11" s="24" t="str">
        <f t="shared" si="88"/>
        <v/>
      </c>
      <c r="HJ11" s="24">
        <v>0</v>
      </c>
      <c r="HK11" s="24">
        <v>0</v>
      </c>
      <c r="HL11" s="24">
        <v>0</v>
      </c>
      <c r="HM11" s="24" t="str">
        <f t="shared" si="89"/>
        <v/>
      </c>
      <c r="HN11" s="24" t="str">
        <f t="shared" si="90"/>
        <v/>
      </c>
      <c r="HO11" s="24">
        <v>0</v>
      </c>
      <c r="HP11" s="24">
        <v>0</v>
      </c>
      <c r="HQ11" s="24">
        <v>0</v>
      </c>
      <c r="HR11" s="24" t="str">
        <f t="shared" si="91"/>
        <v/>
      </c>
      <c r="HS11" s="24" t="str">
        <f t="shared" si="92"/>
        <v/>
      </c>
      <c r="HT11" s="24">
        <v>0</v>
      </c>
      <c r="HU11" s="24">
        <v>0</v>
      </c>
      <c r="HV11" s="24">
        <v>0</v>
      </c>
      <c r="HW11" s="24" t="str">
        <f t="shared" si="93"/>
        <v/>
      </c>
      <c r="HX11" s="24" t="str">
        <f t="shared" si="94"/>
        <v/>
      </c>
      <c r="HY11" s="24">
        <v>0</v>
      </c>
      <c r="HZ11" s="24">
        <v>0</v>
      </c>
      <c r="IA11" s="24">
        <v>0</v>
      </c>
      <c r="IB11" s="24" t="str">
        <f t="shared" si="95"/>
        <v/>
      </c>
      <c r="IC11" s="24" t="str">
        <f t="shared" si="96"/>
        <v/>
      </c>
      <c r="ID11" s="24">
        <v>46799.3</v>
      </c>
      <c r="IE11" s="24">
        <v>34799.300000000003</v>
      </c>
      <c r="IF11" s="24">
        <v>24270</v>
      </c>
      <c r="IG11" s="20">
        <f t="shared" si="97"/>
        <v>51.85975003899631</v>
      </c>
      <c r="IH11" s="27">
        <f t="shared" si="98"/>
        <v>69.742782182400219</v>
      </c>
      <c r="II11" s="20">
        <v>0</v>
      </c>
      <c r="IJ11" s="30">
        <v>0</v>
      </c>
      <c r="IK11" s="25">
        <v>0</v>
      </c>
      <c r="IL11" s="25" t="str">
        <f t="shared" si="99"/>
        <v/>
      </c>
      <c r="IM11" s="25" t="str">
        <f t="shared" si="100"/>
        <v/>
      </c>
      <c r="IN11" s="25">
        <v>0</v>
      </c>
      <c r="IO11" s="25">
        <v>0</v>
      </c>
      <c r="IP11" s="25">
        <v>0</v>
      </c>
      <c r="IQ11" s="25" t="str">
        <f t="shared" si="101"/>
        <v/>
      </c>
      <c r="IR11" s="39" t="str">
        <f t="shared" si="102"/>
        <v/>
      </c>
      <c r="IS11" s="31">
        <v>0</v>
      </c>
      <c r="IT11" s="31">
        <v>0</v>
      </c>
      <c r="IU11" s="31">
        <v>0</v>
      </c>
      <c r="IV11" s="31" t="str">
        <f t="shared" si="103"/>
        <v/>
      </c>
      <c r="IW11" s="31" t="str">
        <f t="shared" si="104"/>
        <v/>
      </c>
      <c r="IX11" s="30">
        <v>92123.6</v>
      </c>
      <c r="IY11" s="25">
        <v>0</v>
      </c>
      <c r="IZ11" s="25">
        <v>0</v>
      </c>
      <c r="JA11" s="25">
        <f t="shared" si="105"/>
        <v>0</v>
      </c>
      <c r="JB11" s="25" t="str">
        <f t="shared" si="106"/>
        <v/>
      </c>
      <c r="JC11" s="25">
        <v>0</v>
      </c>
      <c r="JD11" s="25">
        <v>0</v>
      </c>
      <c r="JE11" s="25">
        <v>0</v>
      </c>
      <c r="JF11" s="25" t="str">
        <f t="shared" si="107"/>
        <v/>
      </c>
      <c r="JG11" s="25" t="str">
        <f t="shared" si="108"/>
        <v/>
      </c>
      <c r="JH11" s="25">
        <v>638500</v>
      </c>
      <c r="JI11" s="25">
        <v>638500</v>
      </c>
      <c r="JJ11" s="25">
        <v>638500</v>
      </c>
      <c r="JK11" s="25">
        <f t="shared" si="109"/>
        <v>100</v>
      </c>
      <c r="JL11" s="25">
        <f t="shared" si="110"/>
        <v>100</v>
      </c>
      <c r="JM11" s="25">
        <v>1744.8</v>
      </c>
      <c r="JN11" s="25">
        <v>1657.6</v>
      </c>
      <c r="JO11" s="25">
        <v>1421.77568</v>
      </c>
      <c r="JP11" s="20">
        <f t="shared" si="111"/>
        <v>81.486455754241177</v>
      </c>
      <c r="JQ11" s="27">
        <f t="shared" si="112"/>
        <v>85.77314671814672</v>
      </c>
      <c r="JR11" s="20">
        <v>1600</v>
      </c>
      <c r="JS11" s="20">
        <v>1600</v>
      </c>
      <c r="JT11" s="20">
        <v>1575.69425</v>
      </c>
      <c r="JU11" s="20">
        <f t="shared" si="113"/>
        <v>98.480890625000001</v>
      </c>
      <c r="JV11" s="27">
        <f t="shared" si="114"/>
        <v>98.480890625000001</v>
      </c>
      <c r="JW11" s="20">
        <v>0</v>
      </c>
      <c r="JX11" s="31">
        <v>0</v>
      </c>
      <c r="JY11" s="31">
        <v>0</v>
      </c>
      <c r="JZ11" s="31" t="str">
        <f t="shared" si="115"/>
        <v/>
      </c>
      <c r="KA11" s="40" t="str">
        <f t="shared" si="116"/>
        <v/>
      </c>
      <c r="KB11" s="31">
        <v>2687.3</v>
      </c>
      <c r="KC11" s="31">
        <v>2687.3</v>
      </c>
      <c r="KD11" s="31">
        <v>2687.29961</v>
      </c>
      <c r="KE11" s="31">
        <f t="shared" si="117"/>
        <v>99.999985487292079</v>
      </c>
      <c r="KF11" s="40">
        <f t="shared" si="118"/>
        <v>99.999985487292079</v>
      </c>
      <c r="KG11" s="31">
        <v>0</v>
      </c>
      <c r="KH11" s="31">
        <v>0</v>
      </c>
      <c r="KI11" s="31">
        <v>0</v>
      </c>
      <c r="KJ11" s="31" t="str">
        <f t="shared" si="119"/>
        <v/>
      </c>
      <c r="KK11" s="40" t="str">
        <f t="shared" si="120"/>
        <v/>
      </c>
      <c r="KL11" s="31">
        <v>0</v>
      </c>
      <c r="KM11" s="31">
        <v>0</v>
      </c>
      <c r="KN11" s="31">
        <v>0</v>
      </c>
      <c r="KO11" s="31" t="str">
        <f t="shared" si="121"/>
        <v/>
      </c>
      <c r="KP11" s="40" t="str">
        <f t="shared" si="122"/>
        <v/>
      </c>
      <c r="KQ11" s="31">
        <v>79656.5</v>
      </c>
      <c r="KR11" s="31">
        <v>40226.199999999997</v>
      </c>
      <c r="KS11" s="31">
        <v>39221.243920000001</v>
      </c>
      <c r="KT11" s="31">
        <f t="shared" si="123"/>
        <v>49.237970435557678</v>
      </c>
      <c r="KU11" s="40">
        <f t="shared" si="124"/>
        <v>97.501737474581248</v>
      </c>
      <c r="KV11" s="31">
        <v>0</v>
      </c>
      <c r="KW11" s="31">
        <v>0</v>
      </c>
      <c r="KX11" s="31">
        <v>0</v>
      </c>
      <c r="KY11" s="31" t="str">
        <f t="shared" si="125"/>
        <v/>
      </c>
      <c r="KZ11" s="40" t="str">
        <f t="shared" si="126"/>
        <v/>
      </c>
      <c r="LA11" s="31">
        <v>0</v>
      </c>
      <c r="LB11" s="31">
        <v>0</v>
      </c>
      <c r="LC11" s="31">
        <v>0</v>
      </c>
      <c r="LD11" s="31" t="str">
        <f t="shared" si="127"/>
        <v/>
      </c>
      <c r="LE11" s="40" t="str">
        <f t="shared" si="128"/>
        <v/>
      </c>
      <c r="LF11" s="31">
        <v>0</v>
      </c>
      <c r="LG11" s="31">
        <v>0</v>
      </c>
      <c r="LH11" s="31">
        <v>0</v>
      </c>
      <c r="LI11" s="31" t="str">
        <f t="shared" si="129"/>
        <v/>
      </c>
      <c r="LJ11" s="40" t="str">
        <f t="shared" si="130"/>
        <v/>
      </c>
      <c r="LK11" s="31">
        <v>34444.199999999997</v>
      </c>
      <c r="LL11" s="31">
        <v>44615.199999999997</v>
      </c>
      <c r="LM11" s="31">
        <v>43957.001340000003</v>
      </c>
      <c r="LN11" s="31">
        <f t="shared" si="131"/>
        <v>127.61800634069019</v>
      </c>
      <c r="LO11" s="40">
        <f t="shared" si="132"/>
        <v>98.524721036776725</v>
      </c>
      <c r="LP11" s="19">
        <f t="shared" si="133"/>
        <v>4241405.6999999993</v>
      </c>
      <c r="LQ11" s="19">
        <v>4596144.0999999996</v>
      </c>
      <c r="LR11" s="19">
        <v>4458634.764990001</v>
      </c>
      <c r="LS11" s="19">
        <f t="shared" si="134"/>
        <v>105.1216290153522</v>
      </c>
      <c r="LT11" s="19">
        <f t="shared" si="135"/>
        <v>97.008158751811138</v>
      </c>
      <c r="LU11" s="20">
        <v>0</v>
      </c>
      <c r="LV11" s="20">
        <v>0</v>
      </c>
      <c r="LW11" s="20">
        <v>0</v>
      </c>
      <c r="LX11" s="20" t="str">
        <f t="shared" si="136"/>
        <v/>
      </c>
      <c r="LY11" s="20" t="str">
        <f t="shared" si="137"/>
        <v/>
      </c>
      <c r="LZ11" s="30">
        <v>3671690.5</v>
      </c>
      <c r="MA11" s="25">
        <v>4017684.1</v>
      </c>
      <c r="MB11" s="25">
        <v>4017684.1</v>
      </c>
      <c r="MC11" s="25">
        <f t="shared" si="195"/>
        <v>109.42327791517286</v>
      </c>
      <c r="MD11" s="39">
        <f t="shared" si="196"/>
        <v>100</v>
      </c>
      <c r="ME11" s="31">
        <v>37263.5</v>
      </c>
      <c r="MF11" s="31">
        <v>45829.8</v>
      </c>
      <c r="MG11" s="31">
        <v>45377.689729999998</v>
      </c>
      <c r="MH11" s="31">
        <f t="shared" si="138"/>
        <v>121.77516800622593</v>
      </c>
      <c r="MI11" s="40">
        <f t="shared" si="139"/>
        <v>99.013501542664372</v>
      </c>
      <c r="MJ11" s="31">
        <v>16041.4</v>
      </c>
      <c r="MK11" s="31">
        <v>18206.900000000001</v>
      </c>
      <c r="ML11" s="31">
        <v>18133.94946</v>
      </c>
      <c r="MM11" s="31">
        <f t="shared" si="140"/>
        <v>113.04468101287917</v>
      </c>
      <c r="MN11" s="40">
        <f t="shared" si="141"/>
        <v>99.599324761491516</v>
      </c>
      <c r="MO11" s="31">
        <v>2259.6999999999998</v>
      </c>
      <c r="MP11" s="31">
        <v>3352.8</v>
      </c>
      <c r="MQ11" s="31">
        <v>2832.6297000000004</v>
      </c>
      <c r="MR11" s="30">
        <f t="shared" si="142"/>
        <v>125.35423728813562</v>
      </c>
      <c r="MS11" s="25">
        <f t="shared" si="143"/>
        <v>84.485495705082329</v>
      </c>
      <c r="MT11" s="25">
        <v>126.1</v>
      </c>
      <c r="MU11" s="25">
        <v>135.80000000000001</v>
      </c>
      <c r="MV11" s="25">
        <v>126.1</v>
      </c>
      <c r="MW11" s="25">
        <f t="shared" si="144"/>
        <v>100</v>
      </c>
      <c r="MX11" s="25">
        <f t="shared" si="145"/>
        <v>92.857142857142847</v>
      </c>
      <c r="MY11" s="25">
        <v>36437.800000000003</v>
      </c>
      <c r="MZ11" s="25">
        <v>36437.800000000003</v>
      </c>
      <c r="NA11" s="25">
        <v>22436.277910000001</v>
      </c>
      <c r="NB11" s="39">
        <f t="shared" si="146"/>
        <v>61.574183704833985</v>
      </c>
      <c r="NC11" s="31">
        <f t="shared" si="147"/>
        <v>61.574183704833985</v>
      </c>
      <c r="ND11" s="31">
        <v>133272.70000000001</v>
      </c>
      <c r="NE11" s="31">
        <v>133272.70000000001</v>
      </c>
      <c r="NF11" s="31">
        <v>49073.57692</v>
      </c>
      <c r="NG11" s="31">
        <f t="shared" si="148"/>
        <v>36.82192746151312</v>
      </c>
      <c r="NH11" s="31">
        <f t="shared" si="149"/>
        <v>36.82192746151312</v>
      </c>
      <c r="NI11" s="31">
        <v>30228.6</v>
      </c>
      <c r="NJ11" s="31">
        <v>30228.6</v>
      </c>
      <c r="NK11" s="31">
        <v>25223.441480000001</v>
      </c>
      <c r="NL11" s="31">
        <f t="shared" si="150"/>
        <v>83.442307880616369</v>
      </c>
      <c r="NM11" s="31">
        <f t="shared" si="151"/>
        <v>83.442307880616369</v>
      </c>
      <c r="NN11" s="31">
        <v>20152.8</v>
      </c>
      <c r="NO11" s="31">
        <v>18873.2</v>
      </c>
      <c r="NP11" s="31">
        <v>15588.721369999999</v>
      </c>
      <c r="NQ11" s="31">
        <f t="shared" si="152"/>
        <v>77.352632735897743</v>
      </c>
      <c r="NR11" s="40">
        <f t="shared" si="153"/>
        <v>82.597129103702599</v>
      </c>
      <c r="NS11" s="31">
        <v>27444.400000000001</v>
      </c>
      <c r="NT11" s="31">
        <v>22873</v>
      </c>
      <c r="NU11" s="31">
        <v>19767.7</v>
      </c>
      <c r="NV11" s="31">
        <f t="shared" si="154"/>
        <v>72.028173324977047</v>
      </c>
      <c r="NW11" s="40">
        <f t="shared" si="155"/>
        <v>86.423731036593367</v>
      </c>
      <c r="NX11" s="31">
        <v>22883.7</v>
      </c>
      <c r="NY11" s="31">
        <v>22683.7</v>
      </c>
      <c r="NZ11" s="31">
        <v>13978</v>
      </c>
      <c r="OA11" s="31">
        <f t="shared" si="156"/>
        <v>61.082779445631608</v>
      </c>
      <c r="OB11" s="40">
        <f t="shared" si="157"/>
        <v>61.621340433879837</v>
      </c>
      <c r="OC11" s="31">
        <v>83863.3</v>
      </c>
      <c r="OD11" s="31">
        <v>85863.3</v>
      </c>
      <c r="OE11" s="31">
        <v>85423.133930000011</v>
      </c>
      <c r="OF11" s="31">
        <f t="shared" si="158"/>
        <v>101.85997203782824</v>
      </c>
      <c r="OG11" s="40">
        <f t="shared" si="159"/>
        <v>99.487364135783281</v>
      </c>
      <c r="OH11" s="20">
        <v>63409</v>
      </c>
      <c r="OI11" s="20">
        <v>63409</v>
      </c>
      <c r="OJ11" s="20">
        <v>53315.143960000001</v>
      </c>
      <c r="OK11" s="20">
        <f t="shared" si="160"/>
        <v>84.081351164661172</v>
      </c>
      <c r="OL11" s="27">
        <f t="shared" si="161"/>
        <v>84.081351164661172</v>
      </c>
      <c r="OM11" s="20">
        <v>34079.4</v>
      </c>
      <c r="ON11" s="20">
        <v>34079.39999999998</v>
      </c>
      <c r="OO11" s="20">
        <v>34079.39999999998</v>
      </c>
      <c r="OP11" s="20">
        <f t="shared" si="162"/>
        <v>99.999999999999929</v>
      </c>
      <c r="OQ11" s="27">
        <f t="shared" si="163"/>
        <v>100</v>
      </c>
      <c r="OR11" s="20">
        <v>0</v>
      </c>
      <c r="OS11" s="20">
        <v>0</v>
      </c>
      <c r="OT11" s="20">
        <v>0</v>
      </c>
      <c r="OU11" s="20" t="str">
        <f t="shared" si="164"/>
        <v/>
      </c>
      <c r="OV11" s="27" t="str">
        <f t="shared" si="165"/>
        <v/>
      </c>
      <c r="OW11" s="20">
        <v>382.1</v>
      </c>
      <c r="OX11" s="20">
        <v>382.1</v>
      </c>
      <c r="OY11" s="20">
        <v>0</v>
      </c>
      <c r="OZ11" s="20">
        <f t="shared" si="166"/>
        <v>0</v>
      </c>
      <c r="PA11" s="27">
        <f t="shared" si="167"/>
        <v>0</v>
      </c>
      <c r="PB11" s="20">
        <v>3987.4</v>
      </c>
      <c r="PC11" s="20">
        <v>3548.6</v>
      </c>
      <c r="PD11" s="20">
        <v>3548.5649800000001</v>
      </c>
      <c r="PE11" s="20">
        <f t="shared" si="197"/>
        <v>88.994457039674984</v>
      </c>
      <c r="PF11" s="27">
        <f t="shared" si="198"/>
        <v>99.999013131939364</v>
      </c>
      <c r="PG11" s="20">
        <v>8873.5</v>
      </c>
      <c r="PH11" s="20">
        <v>8873.5</v>
      </c>
      <c r="PI11" s="20">
        <v>1670.1660900000002</v>
      </c>
      <c r="PJ11" s="20">
        <f t="shared" si="170"/>
        <v>18.821954020397815</v>
      </c>
      <c r="PK11" s="27">
        <f t="shared" si="171"/>
        <v>18.821954020397815</v>
      </c>
      <c r="PL11" s="20">
        <v>25409.200000000001</v>
      </c>
      <c r="PM11" s="20">
        <v>26809.200000000001</v>
      </c>
      <c r="PN11" s="20">
        <v>26809.200000000001</v>
      </c>
      <c r="PO11" s="27">
        <f t="shared" si="172"/>
        <v>105.50981534247438</v>
      </c>
      <c r="PP11" s="27">
        <f t="shared" si="173"/>
        <v>100</v>
      </c>
      <c r="PQ11" s="20">
        <v>23600.6</v>
      </c>
      <c r="PR11" s="20">
        <v>23600.6</v>
      </c>
      <c r="PS11" s="20">
        <v>23566.96946</v>
      </c>
      <c r="PT11" s="20">
        <f t="shared" si="174"/>
        <v>99.857501334711841</v>
      </c>
      <c r="PU11" s="27">
        <f t="shared" si="175"/>
        <v>99.857501334711841</v>
      </c>
      <c r="PV11" s="20">
        <v>0</v>
      </c>
      <c r="PW11" s="20">
        <v>0</v>
      </c>
      <c r="PX11" s="20">
        <v>0</v>
      </c>
      <c r="PY11" s="20" t="str">
        <f t="shared" si="176"/>
        <v/>
      </c>
      <c r="PZ11" s="20" t="str">
        <f t="shared" si="177"/>
        <v/>
      </c>
      <c r="QA11" s="19">
        <f t="shared" si="178"/>
        <v>617145.1</v>
      </c>
      <c r="QB11" s="19">
        <v>1014531.2</v>
      </c>
      <c r="QC11" s="19">
        <v>1010206.0392700001</v>
      </c>
      <c r="QD11" s="19">
        <f t="shared" si="179"/>
        <v>163.69019850761194</v>
      </c>
      <c r="QE11" s="19">
        <f t="shared" si="180"/>
        <v>99.573678884395093</v>
      </c>
      <c r="QF11" s="20">
        <v>235645.1</v>
      </c>
      <c r="QG11" s="20">
        <v>232231.2</v>
      </c>
      <c r="QH11" s="20">
        <v>227906.03927000001</v>
      </c>
      <c r="QI11" s="20">
        <f t="shared" si="181"/>
        <v>96.715798151542302</v>
      </c>
      <c r="QJ11" s="20">
        <f t="shared" si="182"/>
        <v>98.137562597101507</v>
      </c>
      <c r="QK11" s="20">
        <v>0</v>
      </c>
      <c r="QL11" s="20">
        <v>175000</v>
      </c>
      <c r="QM11" s="20">
        <v>175000</v>
      </c>
      <c r="QN11" s="20" t="str">
        <f t="shared" si="183"/>
        <v/>
      </c>
      <c r="QO11" s="27">
        <f t="shared" si="184"/>
        <v>100</v>
      </c>
      <c r="QP11" s="20">
        <v>381500</v>
      </c>
      <c r="QQ11" s="20">
        <v>598300</v>
      </c>
      <c r="QR11" s="20">
        <v>598300</v>
      </c>
      <c r="QS11" s="20">
        <f t="shared" si="185"/>
        <v>156.82830930537352</v>
      </c>
      <c r="QT11" s="27">
        <f t="shared" si="186"/>
        <v>100</v>
      </c>
      <c r="QU11" s="20">
        <v>0</v>
      </c>
      <c r="QV11" s="20">
        <v>0</v>
      </c>
      <c r="QW11" s="20">
        <v>0</v>
      </c>
      <c r="QX11" s="20" t="str">
        <f t="shared" si="187"/>
        <v/>
      </c>
      <c r="QY11" s="27" t="str">
        <f t="shared" si="188"/>
        <v/>
      </c>
      <c r="QZ11" s="20">
        <v>0</v>
      </c>
      <c r="RA11" s="20">
        <v>0</v>
      </c>
      <c r="RB11" s="20">
        <v>0</v>
      </c>
      <c r="RC11" s="20" t="str">
        <f t="shared" si="189"/>
        <v/>
      </c>
      <c r="RD11" s="27" t="str">
        <f t="shared" si="190"/>
        <v/>
      </c>
      <c r="RE11" s="20">
        <v>0</v>
      </c>
      <c r="RF11" s="20">
        <v>5000</v>
      </c>
      <c r="RG11" s="20">
        <v>5000</v>
      </c>
      <c r="RH11" s="20" t="str">
        <f t="shared" si="191"/>
        <v/>
      </c>
      <c r="RI11" s="20">
        <f t="shared" si="192"/>
        <v>100</v>
      </c>
      <c r="RJ11" s="20">
        <v>0</v>
      </c>
      <c r="RK11" s="20">
        <v>4000</v>
      </c>
      <c r="RL11" s="20">
        <v>4000</v>
      </c>
      <c r="RM11" s="20" t="str">
        <f t="shared" si="193"/>
        <v/>
      </c>
      <c r="RN11" s="20">
        <f t="shared" si="194"/>
        <v>100</v>
      </c>
    </row>
    <row r="12" spans="1:482" ht="15.75" customHeight="1" x14ac:dyDescent="0.25">
      <c r="A12" s="8">
        <v>9</v>
      </c>
      <c r="B12" s="18" t="s">
        <v>78</v>
      </c>
      <c r="C12" s="19">
        <f t="shared" si="0"/>
        <v>3209174.15564</v>
      </c>
      <c r="D12" s="19">
        <v>3304573.8932299986</v>
      </c>
      <c r="E12" s="19">
        <v>3272436.209470001</v>
      </c>
      <c r="F12" s="19">
        <f t="shared" si="1"/>
        <v>101.9712876510245</v>
      </c>
      <c r="G12" s="19">
        <f t="shared" si="2"/>
        <v>99.027478737097169</v>
      </c>
      <c r="H12" s="19">
        <f t="shared" si="3"/>
        <v>636653</v>
      </c>
      <c r="I12" s="19">
        <v>742794.4</v>
      </c>
      <c r="J12" s="19">
        <v>740919.06117</v>
      </c>
      <c r="K12" s="19">
        <f t="shared" si="4"/>
        <v>116.37721979948262</v>
      </c>
      <c r="L12" s="19">
        <f t="shared" si="5"/>
        <v>99.747529218044718</v>
      </c>
      <c r="M12" s="20">
        <v>573653</v>
      </c>
      <c r="N12" s="20">
        <v>593988</v>
      </c>
      <c r="O12" s="20">
        <v>593873.76616999996</v>
      </c>
      <c r="P12" s="20">
        <f t="shared" si="6"/>
        <v>103.52491247670631</v>
      </c>
      <c r="Q12" s="20">
        <f t="shared" si="7"/>
        <v>99.980768326969553</v>
      </c>
      <c r="R12" s="20">
        <v>63000</v>
      </c>
      <c r="S12" s="20">
        <v>142306.4</v>
      </c>
      <c r="T12" s="20">
        <v>140545.29499999998</v>
      </c>
      <c r="U12" s="20">
        <f t="shared" si="8"/>
        <v>223.08776984126985</v>
      </c>
      <c r="V12" s="20">
        <f t="shared" si="9"/>
        <v>98.762455518514969</v>
      </c>
      <c r="W12" s="20">
        <v>0</v>
      </c>
      <c r="X12" s="20">
        <v>0</v>
      </c>
      <c r="Y12" s="20">
        <v>0</v>
      </c>
      <c r="Z12" s="20" t="str">
        <f t="shared" si="10"/>
        <v/>
      </c>
      <c r="AA12" s="20" t="str">
        <f t="shared" si="11"/>
        <v/>
      </c>
      <c r="AB12" s="20">
        <v>0</v>
      </c>
      <c r="AC12" s="20">
        <v>0</v>
      </c>
      <c r="AD12" s="20">
        <v>0</v>
      </c>
      <c r="AE12" s="20" t="str">
        <f t="shared" si="12"/>
        <v/>
      </c>
      <c r="AF12" s="20" t="str">
        <f t="shared" si="13"/>
        <v/>
      </c>
      <c r="AG12" s="20">
        <v>0</v>
      </c>
      <c r="AH12" s="20">
        <v>6300</v>
      </c>
      <c r="AI12" s="20">
        <v>6300</v>
      </c>
      <c r="AJ12" s="20" t="str">
        <f t="shared" si="14"/>
        <v/>
      </c>
      <c r="AK12" s="20">
        <f t="shared" si="15"/>
        <v>100</v>
      </c>
      <c r="AL12" s="20">
        <v>0</v>
      </c>
      <c r="AM12" s="20">
        <v>200</v>
      </c>
      <c r="AN12" s="20">
        <v>200</v>
      </c>
      <c r="AO12" s="20" t="str">
        <f t="shared" si="16"/>
        <v/>
      </c>
      <c r="AP12" s="20">
        <f t="shared" si="17"/>
        <v>100</v>
      </c>
      <c r="AQ12" s="19">
        <f t="shared" si="18"/>
        <v>844066.95564000006</v>
      </c>
      <c r="AR12" s="33">
        <v>666071.29322999995</v>
      </c>
      <c r="AS12" s="34">
        <v>651624.47743000009</v>
      </c>
      <c r="AT12" s="19">
        <f t="shared" si="19"/>
        <v>77.200567215182176</v>
      </c>
      <c r="AU12" s="19">
        <f t="shared" si="20"/>
        <v>97.831040618798852</v>
      </c>
      <c r="AV12" s="20">
        <v>0</v>
      </c>
      <c r="AW12" s="24">
        <v>0</v>
      </c>
      <c r="AX12" s="24">
        <v>0</v>
      </c>
      <c r="AY12" s="20" t="str">
        <f t="shared" si="21"/>
        <v/>
      </c>
      <c r="AZ12" s="20" t="str">
        <f t="shared" si="22"/>
        <v/>
      </c>
      <c r="BA12" s="20">
        <v>0</v>
      </c>
      <c r="BB12" s="25">
        <v>0</v>
      </c>
      <c r="BC12" s="25">
        <v>0</v>
      </c>
      <c r="BD12" s="20" t="str">
        <f t="shared" si="23"/>
        <v/>
      </c>
      <c r="BE12" s="20" t="str">
        <f t="shared" si="24"/>
        <v/>
      </c>
      <c r="BF12" s="20">
        <v>0</v>
      </c>
      <c r="BG12" s="25">
        <v>0</v>
      </c>
      <c r="BH12" s="25">
        <v>0</v>
      </c>
      <c r="BI12" s="20" t="str">
        <f t="shared" si="25"/>
        <v/>
      </c>
      <c r="BJ12" s="20" t="str">
        <f t="shared" si="26"/>
        <v/>
      </c>
      <c r="BK12" s="20">
        <v>0</v>
      </c>
      <c r="BL12" s="25">
        <v>0</v>
      </c>
      <c r="BM12" s="25">
        <v>0</v>
      </c>
      <c r="BN12" s="20" t="str">
        <f t="shared" si="27"/>
        <v/>
      </c>
      <c r="BO12" s="20" t="str">
        <f t="shared" si="28"/>
        <v/>
      </c>
      <c r="BP12" s="20">
        <v>0</v>
      </c>
      <c r="BQ12" s="25">
        <v>0</v>
      </c>
      <c r="BR12" s="25">
        <v>0</v>
      </c>
      <c r="BS12" s="25" t="str">
        <f t="shared" si="29"/>
        <v/>
      </c>
      <c r="BT12" s="25" t="str">
        <f t="shared" si="30"/>
        <v/>
      </c>
      <c r="BU12" s="25">
        <v>0</v>
      </c>
      <c r="BV12" s="25">
        <v>0</v>
      </c>
      <c r="BW12" s="25">
        <v>0</v>
      </c>
      <c r="BX12" s="25" t="str">
        <f t="shared" si="31"/>
        <v/>
      </c>
      <c r="BY12" s="25" t="str">
        <f t="shared" si="32"/>
        <v/>
      </c>
      <c r="BZ12" s="25">
        <v>1053.0999999999999</v>
      </c>
      <c r="CA12" s="20">
        <v>0</v>
      </c>
      <c r="CB12" s="20">
        <v>0</v>
      </c>
      <c r="CC12" s="25">
        <f t="shared" si="33"/>
        <v>0</v>
      </c>
      <c r="CD12" s="25" t="str">
        <f t="shared" si="34"/>
        <v/>
      </c>
      <c r="CE12" s="25">
        <v>0</v>
      </c>
      <c r="CF12" s="20">
        <v>0</v>
      </c>
      <c r="CG12" s="20">
        <v>0</v>
      </c>
      <c r="CH12" s="25" t="str">
        <f t="shared" si="35"/>
        <v/>
      </c>
      <c r="CI12" s="25" t="str">
        <f t="shared" si="36"/>
        <v/>
      </c>
      <c r="CJ12" s="25">
        <v>164928.29999999999</v>
      </c>
      <c r="CK12" s="20">
        <v>0</v>
      </c>
      <c r="CL12" s="20">
        <v>0</v>
      </c>
      <c r="CM12" s="25">
        <f t="shared" si="37"/>
        <v>0</v>
      </c>
      <c r="CN12" s="39" t="str">
        <f t="shared" si="38"/>
        <v/>
      </c>
      <c r="CO12" s="20">
        <v>81186.200000000012</v>
      </c>
      <c r="CP12" s="28">
        <v>81186.200000000012</v>
      </c>
      <c r="CQ12" s="24">
        <v>81186.200000000012</v>
      </c>
      <c r="CR12" s="24">
        <f t="shared" si="39"/>
        <v>100</v>
      </c>
      <c r="CS12" s="38">
        <f t="shared" si="40"/>
        <v>100</v>
      </c>
      <c r="CT12" s="20">
        <v>129282.94809000001</v>
      </c>
      <c r="CU12" s="28">
        <v>129887.52142</v>
      </c>
      <c r="CV12" s="24">
        <v>124375.54342</v>
      </c>
      <c r="CW12" s="24">
        <f t="shared" si="41"/>
        <v>96.204136166059797</v>
      </c>
      <c r="CX12" s="38">
        <f t="shared" si="42"/>
        <v>95.756345228748614</v>
      </c>
      <c r="CY12" s="20">
        <v>0</v>
      </c>
      <c r="CZ12" s="28">
        <v>0</v>
      </c>
      <c r="DA12" s="24">
        <v>0</v>
      </c>
      <c r="DB12" s="24" t="str">
        <f t="shared" si="43"/>
        <v/>
      </c>
      <c r="DC12" s="38" t="str">
        <f t="shared" si="44"/>
        <v/>
      </c>
      <c r="DD12" s="38">
        <v>5451.8875499999995</v>
      </c>
      <c r="DE12" s="24">
        <v>5344.8518099999992</v>
      </c>
      <c r="DF12" s="24">
        <v>5125.8102600000002</v>
      </c>
      <c r="DG12" s="20">
        <f t="shared" si="45"/>
        <v>94.019001914300318</v>
      </c>
      <c r="DH12" s="27">
        <f t="shared" si="46"/>
        <v>95.901821831801186</v>
      </c>
      <c r="DI12" s="20">
        <v>0</v>
      </c>
      <c r="DJ12" s="28">
        <v>0</v>
      </c>
      <c r="DK12" s="24">
        <v>0</v>
      </c>
      <c r="DL12" s="20" t="str">
        <f t="shared" si="47"/>
        <v/>
      </c>
      <c r="DM12" s="27" t="str">
        <f t="shared" si="48"/>
        <v/>
      </c>
      <c r="DN12" s="20">
        <v>0</v>
      </c>
      <c r="DO12" s="24">
        <v>0</v>
      </c>
      <c r="DP12" s="24">
        <v>0</v>
      </c>
      <c r="DQ12" s="20" t="str">
        <f t="shared" si="49"/>
        <v/>
      </c>
      <c r="DR12" s="27" t="str">
        <f t="shared" si="50"/>
        <v/>
      </c>
      <c r="DS12" s="20">
        <v>0</v>
      </c>
      <c r="DT12" s="28">
        <v>0</v>
      </c>
      <c r="DU12" s="24">
        <v>0</v>
      </c>
      <c r="DV12" s="20" t="str">
        <f t="shared" si="51"/>
        <v/>
      </c>
      <c r="DW12" s="27" t="str">
        <f t="shared" si="52"/>
        <v/>
      </c>
      <c r="DX12" s="20">
        <v>0</v>
      </c>
      <c r="DY12" s="28">
        <v>0</v>
      </c>
      <c r="DZ12" s="24">
        <v>0</v>
      </c>
      <c r="EA12" s="24" t="str">
        <f t="shared" si="53"/>
        <v/>
      </c>
      <c r="EB12" s="38" t="str">
        <f t="shared" si="54"/>
        <v/>
      </c>
      <c r="EC12" s="20">
        <v>0</v>
      </c>
      <c r="ED12" s="28">
        <v>0</v>
      </c>
      <c r="EE12" s="24">
        <v>0</v>
      </c>
      <c r="EF12" s="20" t="str">
        <f t="shared" si="55"/>
        <v/>
      </c>
      <c r="EG12" s="27" t="str">
        <f t="shared" si="56"/>
        <v/>
      </c>
      <c r="EH12" s="20">
        <v>0</v>
      </c>
      <c r="EI12" s="20">
        <v>0</v>
      </c>
      <c r="EJ12" s="20">
        <v>0</v>
      </c>
      <c r="EK12" s="20" t="str">
        <f t="shared" si="57"/>
        <v/>
      </c>
      <c r="EL12" s="27" t="str">
        <f t="shared" si="58"/>
        <v/>
      </c>
      <c r="EM12" s="20">
        <v>0</v>
      </c>
      <c r="EN12" s="28">
        <v>0</v>
      </c>
      <c r="EO12" s="24">
        <v>0</v>
      </c>
      <c r="EP12" s="20" t="str">
        <f t="shared" si="59"/>
        <v/>
      </c>
      <c r="EQ12" s="27" t="str">
        <f t="shared" si="60"/>
        <v/>
      </c>
      <c r="ER12" s="20">
        <v>0</v>
      </c>
      <c r="ES12" s="28">
        <v>0</v>
      </c>
      <c r="ET12" s="24">
        <v>0</v>
      </c>
      <c r="EU12" s="20" t="str">
        <f t="shared" si="61"/>
        <v/>
      </c>
      <c r="EV12" s="27" t="str">
        <f t="shared" si="62"/>
        <v/>
      </c>
      <c r="EW12" s="20">
        <v>0</v>
      </c>
      <c r="EX12" s="28">
        <v>14083.099999999999</v>
      </c>
      <c r="EY12" s="24">
        <v>14083.048559999999</v>
      </c>
      <c r="EZ12" s="20" t="str">
        <f t="shared" si="63"/>
        <v/>
      </c>
      <c r="FA12" s="27">
        <f t="shared" si="64"/>
        <v>99.999634739510483</v>
      </c>
      <c r="FB12" s="20">
        <v>0</v>
      </c>
      <c r="FC12" s="24">
        <v>2349</v>
      </c>
      <c r="FD12" s="24">
        <v>2349</v>
      </c>
      <c r="FE12" s="20" t="str">
        <f t="shared" si="65"/>
        <v/>
      </c>
      <c r="FF12" s="27">
        <f t="shared" si="66"/>
        <v>100</v>
      </c>
      <c r="FG12" s="20">
        <v>0</v>
      </c>
      <c r="FH12" s="20">
        <v>0</v>
      </c>
      <c r="FI12" s="20">
        <v>0</v>
      </c>
      <c r="FJ12" s="20" t="str">
        <f t="shared" si="67"/>
        <v/>
      </c>
      <c r="FK12" s="27" t="str">
        <f t="shared" si="68"/>
        <v/>
      </c>
      <c r="FL12" s="20">
        <v>115190.39999999999</v>
      </c>
      <c r="FM12" s="28">
        <v>115190.39999999999</v>
      </c>
      <c r="FN12" s="24">
        <v>109150.38172999999</v>
      </c>
      <c r="FO12" s="24">
        <f t="shared" si="69"/>
        <v>94.756491626038269</v>
      </c>
      <c r="FP12" s="24">
        <f t="shared" si="70"/>
        <v>94.756491626038269</v>
      </c>
      <c r="FQ12" s="24">
        <v>0</v>
      </c>
      <c r="FR12" s="24">
        <v>0</v>
      </c>
      <c r="FS12" s="24">
        <v>0</v>
      </c>
      <c r="FT12" s="24" t="str">
        <f t="shared" si="71"/>
        <v/>
      </c>
      <c r="FU12" s="24" t="str">
        <f t="shared" si="72"/>
        <v/>
      </c>
      <c r="FV12" s="24">
        <v>0</v>
      </c>
      <c r="FW12" s="24">
        <v>0</v>
      </c>
      <c r="FX12" s="24">
        <v>0</v>
      </c>
      <c r="FY12" s="24" t="str">
        <f t="shared" si="73"/>
        <v/>
      </c>
      <c r="FZ12" s="24" t="str">
        <f t="shared" si="74"/>
        <v/>
      </c>
      <c r="GA12" s="24">
        <v>0</v>
      </c>
      <c r="GB12" s="24">
        <v>0</v>
      </c>
      <c r="GC12" s="24">
        <v>0</v>
      </c>
      <c r="GD12" s="24" t="str">
        <f t="shared" si="75"/>
        <v/>
      </c>
      <c r="GE12" s="24" t="str">
        <f t="shared" si="76"/>
        <v/>
      </c>
      <c r="GF12" s="24">
        <v>19177.2</v>
      </c>
      <c r="GG12" s="24">
        <v>19723.8</v>
      </c>
      <c r="GH12" s="24">
        <v>19720.951000000001</v>
      </c>
      <c r="GI12" s="24">
        <f t="shared" si="77"/>
        <v>102.83540349998957</v>
      </c>
      <c r="GJ12" s="24">
        <f t="shared" si="78"/>
        <v>99.985555521755458</v>
      </c>
      <c r="GK12" s="24">
        <v>0</v>
      </c>
      <c r="GL12" s="24">
        <v>0</v>
      </c>
      <c r="GM12" s="24">
        <v>0</v>
      </c>
      <c r="GN12" s="24" t="str">
        <f t="shared" si="79"/>
        <v/>
      </c>
      <c r="GO12" s="24" t="str">
        <f t="shared" si="80"/>
        <v/>
      </c>
      <c r="GP12" s="24">
        <v>25844.82</v>
      </c>
      <c r="GQ12" s="24">
        <v>26394.82</v>
      </c>
      <c r="GR12" s="24">
        <v>26394.82</v>
      </c>
      <c r="GS12" s="24">
        <f t="shared" si="81"/>
        <v>102.12808601491517</v>
      </c>
      <c r="GT12" s="24">
        <f t="shared" si="82"/>
        <v>100</v>
      </c>
      <c r="GU12" s="24">
        <v>0</v>
      </c>
      <c r="GV12" s="24">
        <v>0</v>
      </c>
      <c r="GW12" s="24">
        <v>0</v>
      </c>
      <c r="GX12" s="24" t="str">
        <f t="shared" si="83"/>
        <v/>
      </c>
      <c r="GY12" s="24" t="str">
        <f t="shared" si="84"/>
        <v/>
      </c>
      <c r="GZ12" s="24">
        <v>76881.599999999991</v>
      </c>
      <c r="HA12" s="24">
        <v>76881.599999999991</v>
      </c>
      <c r="HB12" s="24">
        <v>76881.600000000006</v>
      </c>
      <c r="HC12" s="24">
        <f t="shared" si="85"/>
        <v>100.00000000000003</v>
      </c>
      <c r="HD12" s="24">
        <f t="shared" si="86"/>
        <v>100.00000000000003</v>
      </c>
      <c r="HE12" s="24">
        <v>1204.3</v>
      </c>
      <c r="HF12" s="24">
        <v>3807</v>
      </c>
      <c r="HG12" s="24">
        <v>3793.1468399999994</v>
      </c>
      <c r="HH12" s="24">
        <f t="shared" si="87"/>
        <v>314.96693847048073</v>
      </c>
      <c r="HI12" s="24">
        <f t="shared" si="88"/>
        <v>99.636113475177297</v>
      </c>
      <c r="HJ12" s="24">
        <v>0</v>
      </c>
      <c r="HK12" s="24">
        <v>0</v>
      </c>
      <c r="HL12" s="24">
        <v>0</v>
      </c>
      <c r="HM12" s="24" t="str">
        <f t="shared" si="89"/>
        <v/>
      </c>
      <c r="HN12" s="24" t="str">
        <f t="shared" si="90"/>
        <v/>
      </c>
      <c r="HO12" s="24">
        <v>0</v>
      </c>
      <c r="HP12" s="24">
        <v>0</v>
      </c>
      <c r="HQ12" s="24">
        <v>0</v>
      </c>
      <c r="HR12" s="24" t="str">
        <f t="shared" si="91"/>
        <v/>
      </c>
      <c r="HS12" s="24" t="str">
        <f t="shared" si="92"/>
        <v/>
      </c>
      <c r="HT12" s="24">
        <v>0</v>
      </c>
      <c r="HU12" s="24">
        <v>0</v>
      </c>
      <c r="HV12" s="24">
        <v>0</v>
      </c>
      <c r="HW12" s="24" t="str">
        <f t="shared" si="93"/>
        <v/>
      </c>
      <c r="HX12" s="24" t="str">
        <f t="shared" si="94"/>
        <v/>
      </c>
      <c r="HY12" s="24">
        <v>0</v>
      </c>
      <c r="HZ12" s="24">
        <v>0</v>
      </c>
      <c r="IA12" s="24">
        <v>0</v>
      </c>
      <c r="IB12" s="24" t="str">
        <f t="shared" si="95"/>
        <v/>
      </c>
      <c r="IC12" s="24" t="str">
        <f t="shared" si="96"/>
        <v/>
      </c>
      <c r="ID12" s="24">
        <v>18711.900000000001</v>
      </c>
      <c r="IE12" s="24">
        <v>16711.900000000001</v>
      </c>
      <c r="IF12" s="24">
        <v>14053</v>
      </c>
      <c r="IG12" s="20">
        <f t="shared" si="97"/>
        <v>75.10194047638133</v>
      </c>
      <c r="IH12" s="27">
        <f t="shared" si="98"/>
        <v>84.089780336167635</v>
      </c>
      <c r="II12" s="20">
        <v>0</v>
      </c>
      <c r="IJ12" s="30">
        <v>0</v>
      </c>
      <c r="IK12" s="25">
        <v>0</v>
      </c>
      <c r="IL12" s="25" t="str">
        <f t="shared" si="99"/>
        <v/>
      </c>
      <c r="IM12" s="25" t="str">
        <f t="shared" si="100"/>
        <v/>
      </c>
      <c r="IN12" s="25">
        <v>0</v>
      </c>
      <c r="IO12" s="25">
        <v>0</v>
      </c>
      <c r="IP12" s="25">
        <v>0</v>
      </c>
      <c r="IQ12" s="25" t="str">
        <f t="shared" si="101"/>
        <v/>
      </c>
      <c r="IR12" s="39" t="str">
        <f t="shared" si="102"/>
        <v/>
      </c>
      <c r="IS12" s="31">
        <v>0</v>
      </c>
      <c r="IT12" s="31">
        <v>0</v>
      </c>
      <c r="IU12" s="31">
        <v>0</v>
      </c>
      <c r="IV12" s="31" t="str">
        <f t="shared" si="103"/>
        <v/>
      </c>
      <c r="IW12" s="31" t="str">
        <f t="shared" si="104"/>
        <v/>
      </c>
      <c r="IX12" s="30">
        <v>0</v>
      </c>
      <c r="IY12" s="25">
        <v>0</v>
      </c>
      <c r="IZ12" s="25">
        <v>0</v>
      </c>
      <c r="JA12" s="25" t="str">
        <f t="shared" si="105"/>
        <v/>
      </c>
      <c r="JB12" s="25" t="str">
        <f t="shared" si="106"/>
        <v/>
      </c>
      <c r="JC12" s="25">
        <v>0</v>
      </c>
      <c r="JD12" s="25">
        <v>0</v>
      </c>
      <c r="JE12" s="25">
        <v>0</v>
      </c>
      <c r="JF12" s="25" t="str">
        <f t="shared" si="107"/>
        <v/>
      </c>
      <c r="JG12" s="25" t="str">
        <f t="shared" si="108"/>
        <v/>
      </c>
      <c r="JH12" s="25">
        <v>158390</v>
      </c>
      <c r="JI12" s="25">
        <v>158390</v>
      </c>
      <c r="JJ12" s="25">
        <v>158390</v>
      </c>
      <c r="JK12" s="25">
        <f t="shared" si="109"/>
        <v>100</v>
      </c>
      <c r="JL12" s="25">
        <f t="shared" si="110"/>
        <v>100</v>
      </c>
      <c r="JM12" s="25">
        <v>0</v>
      </c>
      <c r="JN12" s="25">
        <v>0</v>
      </c>
      <c r="JO12" s="25">
        <v>0</v>
      </c>
      <c r="JP12" s="20" t="str">
        <f t="shared" si="111"/>
        <v/>
      </c>
      <c r="JQ12" s="27" t="str">
        <f t="shared" si="112"/>
        <v/>
      </c>
      <c r="JR12" s="20">
        <v>0</v>
      </c>
      <c r="JS12" s="20">
        <v>0</v>
      </c>
      <c r="JT12" s="20">
        <v>0</v>
      </c>
      <c r="JU12" s="20" t="str">
        <f t="shared" si="113"/>
        <v/>
      </c>
      <c r="JV12" s="27" t="str">
        <f t="shared" si="114"/>
        <v/>
      </c>
      <c r="JW12" s="20">
        <v>0</v>
      </c>
      <c r="JX12" s="31">
        <v>0</v>
      </c>
      <c r="JY12" s="31">
        <v>0</v>
      </c>
      <c r="JZ12" s="31" t="str">
        <f t="shared" si="115"/>
        <v/>
      </c>
      <c r="KA12" s="40" t="str">
        <f t="shared" si="116"/>
        <v/>
      </c>
      <c r="KB12" s="31">
        <v>1334</v>
      </c>
      <c r="KC12" s="31">
        <v>1334</v>
      </c>
      <c r="KD12" s="31">
        <v>1334</v>
      </c>
      <c r="KE12" s="31">
        <f t="shared" si="117"/>
        <v>100</v>
      </c>
      <c r="KF12" s="40">
        <f t="shared" si="118"/>
        <v>100</v>
      </c>
      <c r="KG12" s="31">
        <v>24699.8</v>
      </c>
      <c r="KH12" s="31">
        <v>0</v>
      </c>
      <c r="KI12" s="31">
        <v>0</v>
      </c>
      <c r="KJ12" s="31">
        <f t="shared" si="119"/>
        <v>0</v>
      </c>
      <c r="KK12" s="40" t="str">
        <f t="shared" si="120"/>
        <v/>
      </c>
      <c r="KL12" s="31">
        <v>0</v>
      </c>
      <c r="KM12" s="31">
        <v>244.8</v>
      </c>
      <c r="KN12" s="31">
        <v>244.73675</v>
      </c>
      <c r="KO12" s="31" t="str">
        <f t="shared" si="121"/>
        <v/>
      </c>
      <c r="KP12" s="40">
        <f t="shared" si="122"/>
        <v>99.974162581699346</v>
      </c>
      <c r="KQ12" s="31">
        <v>20730.5</v>
      </c>
      <c r="KR12" s="31">
        <v>14542.3</v>
      </c>
      <c r="KS12" s="31">
        <v>14542.238869999999</v>
      </c>
      <c r="KT12" s="31">
        <f t="shared" si="123"/>
        <v>70.149002050119378</v>
      </c>
      <c r="KU12" s="40">
        <f t="shared" si="124"/>
        <v>99.999579640084448</v>
      </c>
      <c r="KV12" s="31">
        <v>0</v>
      </c>
      <c r="KW12" s="31">
        <v>0</v>
      </c>
      <c r="KX12" s="31">
        <v>0</v>
      </c>
      <c r="KY12" s="31" t="str">
        <f t="shared" si="125"/>
        <v/>
      </c>
      <c r="KZ12" s="40" t="str">
        <f t="shared" si="126"/>
        <v/>
      </c>
      <c r="LA12" s="31">
        <v>0</v>
      </c>
      <c r="LB12" s="31">
        <v>0</v>
      </c>
      <c r="LC12" s="31">
        <v>0</v>
      </c>
      <c r="LD12" s="31" t="str">
        <f t="shared" si="127"/>
        <v/>
      </c>
      <c r="LE12" s="40" t="str">
        <f t="shared" si="128"/>
        <v/>
      </c>
      <c r="LF12" s="31">
        <v>0</v>
      </c>
      <c r="LG12" s="31">
        <v>0</v>
      </c>
      <c r="LH12" s="31">
        <v>0</v>
      </c>
      <c r="LI12" s="31" t="str">
        <f t="shared" si="129"/>
        <v/>
      </c>
      <c r="LJ12" s="40" t="str">
        <f t="shared" si="130"/>
        <v/>
      </c>
      <c r="LK12" s="31">
        <v>0</v>
      </c>
      <c r="LL12" s="31">
        <v>0</v>
      </c>
      <c r="LM12" s="31">
        <v>0</v>
      </c>
      <c r="LN12" s="31" t="str">
        <f t="shared" si="131"/>
        <v/>
      </c>
      <c r="LO12" s="40" t="str">
        <f t="shared" si="132"/>
        <v/>
      </c>
      <c r="LP12" s="19">
        <f t="shared" si="133"/>
        <v>1630261.3</v>
      </c>
      <c r="LQ12" s="19">
        <v>1792288</v>
      </c>
      <c r="LR12" s="19">
        <v>1777162.3687399998</v>
      </c>
      <c r="LS12" s="19">
        <f t="shared" si="134"/>
        <v>109.01089099888463</v>
      </c>
      <c r="LT12" s="19">
        <f t="shared" si="135"/>
        <v>99.156071386964584</v>
      </c>
      <c r="LU12" s="20">
        <v>97</v>
      </c>
      <c r="LV12" s="20">
        <v>97</v>
      </c>
      <c r="LW12" s="20">
        <v>0</v>
      </c>
      <c r="LX12" s="20">
        <f t="shared" si="136"/>
        <v>0</v>
      </c>
      <c r="LY12" s="20">
        <f t="shared" si="137"/>
        <v>0</v>
      </c>
      <c r="LZ12" s="30">
        <v>1394245</v>
      </c>
      <c r="MA12" s="25">
        <v>1552251.4</v>
      </c>
      <c r="MB12" s="25">
        <v>1552251.4</v>
      </c>
      <c r="MC12" s="25">
        <f t="shared" si="195"/>
        <v>111.33275715530627</v>
      </c>
      <c r="MD12" s="39">
        <f t="shared" si="196"/>
        <v>100</v>
      </c>
      <c r="ME12" s="31">
        <v>0</v>
      </c>
      <c r="MF12" s="31">
        <v>0</v>
      </c>
      <c r="MG12" s="31">
        <v>0</v>
      </c>
      <c r="MH12" s="31" t="str">
        <f t="shared" si="138"/>
        <v/>
      </c>
      <c r="MI12" s="40" t="str">
        <f t="shared" si="139"/>
        <v/>
      </c>
      <c r="MJ12" s="31">
        <v>4554.5</v>
      </c>
      <c r="MK12" s="31">
        <v>5169.3</v>
      </c>
      <c r="ML12" s="31">
        <v>5169.3</v>
      </c>
      <c r="MM12" s="31">
        <f t="shared" si="140"/>
        <v>113.49873751235042</v>
      </c>
      <c r="MN12" s="40">
        <f t="shared" si="141"/>
        <v>100</v>
      </c>
      <c r="MO12" s="31">
        <v>1509.2</v>
      </c>
      <c r="MP12" s="31">
        <v>2303.6</v>
      </c>
      <c r="MQ12" s="31">
        <v>2303.6</v>
      </c>
      <c r="MR12" s="30">
        <f t="shared" si="142"/>
        <v>152.63715875960773</v>
      </c>
      <c r="MS12" s="25">
        <f t="shared" si="143"/>
        <v>100</v>
      </c>
      <c r="MT12" s="25">
        <v>116.4</v>
      </c>
      <c r="MU12" s="25">
        <v>145.5</v>
      </c>
      <c r="MV12" s="25">
        <v>145.5</v>
      </c>
      <c r="MW12" s="25">
        <f t="shared" si="144"/>
        <v>125</v>
      </c>
      <c r="MX12" s="25">
        <f t="shared" si="145"/>
        <v>100</v>
      </c>
      <c r="MY12" s="25">
        <v>7921.3</v>
      </c>
      <c r="MZ12" s="25">
        <v>7921.3</v>
      </c>
      <c r="NA12" s="25">
        <v>5640.4408899999999</v>
      </c>
      <c r="NB12" s="39">
        <f t="shared" si="146"/>
        <v>71.206000151490272</v>
      </c>
      <c r="NC12" s="31">
        <f t="shared" si="147"/>
        <v>71.206000151490272</v>
      </c>
      <c r="ND12" s="31">
        <v>62414.2</v>
      </c>
      <c r="NE12" s="31">
        <v>62414.2</v>
      </c>
      <c r="NF12" s="31">
        <v>62153.572380000005</v>
      </c>
      <c r="NG12" s="31">
        <f t="shared" si="148"/>
        <v>99.582422557687195</v>
      </c>
      <c r="NH12" s="31">
        <f t="shared" si="149"/>
        <v>99.582422557687195</v>
      </c>
      <c r="NI12" s="31">
        <v>22460.5</v>
      </c>
      <c r="NJ12" s="31">
        <v>22460.5</v>
      </c>
      <c r="NK12" s="31">
        <v>18666.995760000002</v>
      </c>
      <c r="NL12" s="31">
        <f t="shared" si="150"/>
        <v>83.110330402261752</v>
      </c>
      <c r="NM12" s="31">
        <f t="shared" si="151"/>
        <v>83.110330402261752</v>
      </c>
      <c r="NN12" s="31">
        <v>0</v>
      </c>
      <c r="NO12" s="31">
        <v>0</v>
      </c>
      <c r="NP12" s="31">
        <v>0</v>
      </c>
      <c r="NQ12" s="31" t="str">
        <f t="shared" si="152"/>
        <v/>
      </c>
      <c r="NR12" s="40" t="str">
        <f t="shared" si="153"/>
        <v/>
      </c>
      <c r="NS12" s="31">
        <v>7918.3</v>
      </c>
      <c r="NT12" s="31">
        <v>7918.3</v>
      </c>
      <c r="NU12" s="31">
        <v>7918.3</v>
      </c>
      <c r="NV12" s="31">
        <f t="shared" si="154"/>
        <v>100</v>
      </c>
      <c r="NW12" s="40">
        <f t="shared" si="155"/>
        <v>100</v>
      </c>
      <c r="NX12" s="31">
        <v>6668.4</v>
      </c>
      <c r="NY12" s="31">
        <v>6668.4</v>
      </c>
      <c r="NZ12" s="31">
        <v>4919.7299999999996</v>
      </c>
      <c r="OA12" s="31">
        <f t="shared" si="156"/>
        <v>73.77676804030952</v>
      </c>
      <c r="OB12" s="40">
        <f t="shared" si="157"/>
        <v>73.77676804030952</v>
      </c>
      <c r="OC12" s="31">
        <v>50496.2</v>
      </c>
      <c r="OD12" s="31">
        <v>52096.2</v>
      </c>
      <c r="OE12" s="31">
        <v>51885.352009999995</v>
      </c>
      <c r="OF12" s="31">
        <f t="shared" si="158"/>
        <v>102.75100306557721</v>
      </c>
      <c r="OG12" s="40">
        <f t="shared" si="159"/>
        <v>99.595271843243836</v>
      </c>
      <c r="OH12" s="20">
        <v>25958</v>
      </c>
      <c r="OI12" s="20">
        <v>25958</v>
      </c>
      <c r="OJ12" s="20">
        <v>21275.002039999999</v>
      </c>
      <c r="OK12" s="20">
        <f t="shared" si="160"/>
        <v>81.959326758610061</v>
      </c>
      <c r="OL12" s="27">
        <f t="shared" si="161"/>
        <v>81.959326758610061</v>
      </c>
      <c r="OM12" s="20">
        <v>15960.1</v>
      </c>
      <c r="ON12" s="20">
        <v>15960.099999999999</v>
      </c>
      <c r="OO12" s="20">
        <v>15960.099999999999</v>
      </c>
      <c r="OP12" s="20">
        <f t="shared" si="162"/>
        <v>99.999999999999986</v>
      </c>
      <c r="OQ12" s="27">
        <f t="shared" si="163"/>
        <v>100</v>
      </c>
      <c r="OR12" s="20">
        <v>0</v>
      </c>
      <c r="OS12" s="20">
        <v>0</v>
      </c>
      <c r="OT12" s="20">
        <v>0</v>
      </c>
      <c r="OU12" s="20" t="str">
        <f t="shared" si="164"/>
        <v/>
      </c>
      <c r="OV12" s="27" t="str">
        <f t="shared" si="165"/>
        <v/>
      </c>
      <c r="OW12" s="20">
        <v>151.6</v>
      </c>
      <c r="OX12" s="20">
        <v>151.6</v>
      </c>
      <c r="OY12" s="20">
        <v>50.5</v>
      </c>
      <c r="OZ12" s="20">
        <f t="shared" si="166"/>
        <v>33.311345646437992</v>
      </c>
      <c r="PA12" s="27">
        <f t="shared" si="167"/>
        <v>33.311345646437992</v>
      </c>
      <c r="PB12" s="20">
        <v>2402.8000000000002</v>
      </c>
      <c r="PC12" s="20">
        <v>3384.8</v>
      </c>
      <c r="PD12" s="20">
        <v>3315.7298100000003</v>
      </c>
      <c r="PE12" s="20">
        <f t="shared" si="197"/>
        <v>137.99441526552357</v>
      </c>
      <c r="PF12" s="27">
        <f t="shared" si="198"/>
        <v>97.959401146301119</v>
      </c>
      <c r="PG12" s="20">
        <v>3512.6</v>
      </c>
      <c r="PH12" s="20">
        <v>3512.6</v>
      </c>
      <c r="PI12" s="20">
        <v>1631.6458799999998</v>
      </c>
      <c r="PJ12" s="20">
        <f t="shared" si="170"/>
        <v>46.451229288845866</v>
      </c>
      <c r="PK12" s="27">
        <f t="shared" si="171"/>
        <v>46.451229288845866</v>
      </c>
      <c r="PL12" s="20">
        <v>11312.7</v>
      </c>
      <c r="PM12" s="20">
        <v>11312.7</v>
      </c>
      <c r="PN12" s="20">
        <v>11312.7</v>
      </c>
      <c r="PO12" s="27">
        <f t="shared" si="172"/>
        <v>100</v>
      </c>
      <c r="PP12" s="27">
        <f t="shared" si="173"/>
        <v>100</v>
      </c>
      <c r="PQ12" s="20">
        <v>12562.5</v>
      </c>
      <c r="PR12" s="20">
        <v>12562.5</v>
      </c>
      <c r="PS12" s="20">
        <v>12562.499970000001</v>
      </c>
      <c r="PT12" s="20">
        <f t="shared" si="174"/>
        <v>99.999999761194033</v>
      </c>
      <c r="PU12" s="27">
        <f t="shared" si="175"/>
        <v>99.999999761194033</v>
      </c>
      <c r="PV12" s="20">
        <v>0</v>
      </c>
      <c r="PW12" s="20">
        <v>0</v>
      </c>
      <c r="PX12" s="20">
        <v>0</v>
      </c>
      <c r="PY12" s="20" t="str">
        <f t="shared" si="176"/>
        <v/>
      </c>
      <c r="PZ12" s="20" t="str">
        <f t="shared" si="177"/>
        <v/>
      </c>
      <c r="QA12" s="19">
        <f t="shared" si="178"/>
        <v>98192.9</v>
      </c>
      <c r="QB12" s="19">
        <v>103420.2</v>
      </c>
      <c r="QC12" s="19">
        <v>102730.30213</v>
      </c>
      <c r="QD12" s="19">
        <f t="shared" si="179"/>
        <v>104.62090653193867</v>
      </c>
      <c r="QE12" s="19">
        <f t="shared" si="180"/>
        <v>99.332917679524897</v>
      </c>
      <c r="QF12" s="20">
        <v>98192.9</v>
      </c>
      <c r="QG12" s="20">
        <v>99420.2</v>
      </c>
      <c r="QH12" s="20">
        <v>98730.302129999996</v>
      </c>
      <c r="QI12" s="20">
        <f t="shared" si="181"/>
        <v>100.54729224821754</v>
      </c>
      <c r="QJ12" s="20">
        <f t="shared" si="182"/>
        <v>99.306078774735923</v>
      </c>
      <c r="QK12" s="20">
        <v>0</v>
      </c>
      <c r="QL12" s="20">
        <v>0</v>
      </c>
      <c r="QM12" s="20">
        <v>0</v>
      </c>
      <c r="QN12" s="20" t="str">
        <f t="shared" si="183"/>
        <v/>
      </c>
      <c r="QO12" s="27" t="str">
        <f t="shared" si="184"/>
        <v/>
      </c>
      <c r="QP12" s="20">
        <v>0</v>
      </c>
      <c r="QQ12" s="20">
        <v>0</v>
      </c>
      <c r="QR12" s="20">
        <v>0</v>
      </c>
      <c r="QS12" s="20" t="str">
        <f t="shared" si="185"/>
        <v/>
      </c>
      <c r="QT12" s="27" t="str">
        <f t="shared" si="186"/>
        <v/>
      </c>
      <c r="QU12" s="20">
        <v>0</v>
      </c>
      <c r="QV12" s="20">
        <v>0</v>
      </c>
      <c r="QW12" s="20">
        <v>0</v>
      </c>
      <c r="QX12" s="20" t="str">
        <f t="shared" si="187"/>
        <v/>
      </c>
      <c r="QY12" s="27" t="str">
        <f t="shared" si="188"/>
        <v/>
      </c>
      <c r="QZ12" s="20">
        <v>0</v>
      </c>
      <c r="RA12" s="20">
        <v>0</v>
      </c>
      <c r="RB12" s="20">
        <v>0</v>
      </c>
      <c r="RC12" s="20" t="str">
        <f t="shared" si="189"/>
        <v/>
      </c>
      <c r="RD12" s="27" t="str">
        <f t="shared" si="190"/>
        <v/>
      </c>
      <c r="RE12" s="20">
        <v>0</v>
      </c>
      <c r="RF12" s="20">
        <v>0</v>
      </c>
      <c r="RG12" s="20">
        <v>0</v>
      </c>
      <c r="RH12" s="20" t="str">
        <f t="shared" si="191"/>
        <v/>
      </c>
      <c r="RI12" s="20" t="str">
        <f t="shared" si="192"/>
        <v/>
      </c>
      <c r="RJ12" s="20">
        <v>0</v>
      </c>
      <c r="RK12" s="20">
        <v>4000</v>
      </c>
      <c r="RL12" s="20">
        <v>4000</v>
      </c>
      <c r="RM12" s="20" t="str">
        <f t="shared" si="193"/>
        <v/>
      </c>
      <c r="RN12" s="20">
        <f t="shared" si="194"/>
        <v>100</v>
      </c>
    </row>
    <row r="13" spans="1:482" ht="15.75" customHeight="1" x14ac:dyDescent="0.25">
      <c r="A13" s="8">
        <v>10</v>
      </c>
      <c r="B13" s="18" t="s">
        <v>79</v>
      </c>
      <c r="C13" s="19">
        <f t="shared" si="0"/>
        <v>1250773</v>
      </c>
      <c r="D13" s="19">
        <v>1499888.5857699995</v>
      </c>
      <c r="E13" s="19">
        <v>1256109.7845900001</v>
      </c>
      <c r="F13" s="19">
        <f t="shared" si="1"/>
        <v>100.42667890896271</v>
      </c>
      <c r="G13" s="19">
        <f t="shared" si="2"/>
        <v>83.74687270155799</v>
      </c>
      <c r="H13" s="19">
        <f t="shared" si="3"/>
        <v>274449.2</v>
      </c>
      <c r="I13" s="19">
        <v>406556</v>
      </c>
      <c r="J13" s="19">
        <v>405003.95949000004</v>
      </c>
      <c r="K13" s="19">
        <f t="shared" si="4"/>
        <v>147.56973585275529</v>
      </c>
      <c r="L13" s="19">
        <f t="shared" si="5"/>
        <v>99.618246807327907</v>
      </c>
      <c r="M13" s="20">
        <v>246814</v>
      </c>
      <c r="N13" s="20">
        <v>364867</v>
      </c>
      <c r="O13" s="20">
        <v>364866.99874000001</v>
      </c>
      <c r="P13" s="20">
        <f t="shared" si="6"/>
        <v>147.83075463304351</v>
      </c>
      <c r="Q13" s="20">
        <f t="shared" si="7"/>
        <v>99.999999654668699</v>
      </c>
      <c r="R13" s="20">
        <v>27635.200000000001</v>
      </c>
      <c r="S13" s="20">
        <v>41689</v>
      </c>
      <c r="T13" s="20">
        <v>40136.960749999998</v>
      </c>
      <c r="U13" s="20">
        <f t="shared" si="8"/>
        <v>145.2385390733557</v>
      </c>
      <c r="V13" s="20">
        <f t="shared" si="9"/>
        <v>96.277101273717278</v>
      </c>
      <c r="W13" s="20">
        <v>0</v>
      </c>
      <c r="X13" s="20">
        <v>0</v>
      </c>
      <c r="Y13" s="20">
        <v>0</v>
      </c>
      <c r="Z13" s="20" t="str">
        <f t="shared" si="10"/>
        <v/>
      </c>
      <c r="AA13" s="20" t="str">
        <f t="shared" si="11"/>
        <v/>
      </c>
      <c r="AB13" s="20">
        <v>0</v>
      </c>
      <c r="AC13" s="20">
        <v>0</v>
      </c>
      <c r="AD13" s="20">
        <v>0</v>
      </c>
      <c r="AE13" s="20" t="str">
        <f t="shared" si="12"/>
        <v/>
      </c>
      <c r="AF13" s="20" t="str">
        <f t="shared" si="13"/>
        <v/>
      </c>
      <c r="AG13" s="20">
        <v>0</v>
      </c>
      <c r="AH13" s="20">
        <v>0</v>
      </c>
      <c r="AI13" s="20">
        <v>0</v>
      </c>
      <c r="AJ13" s="20" t="str">
        <f t="shared" si="14"/>
        <v/>
      </c>
      <c r="AK13" s="20" t="str">
        <f t="shared" si="15"/>
        <v/>
      </c>
      <c r="AL13" s="20">
        <v>0</v>
      </c>
      <c r="AM13" s="20">
        <v>0</v>
      </c>
      <c r="AN13" s="20">
        <v>0</v>
      </c>
      <c r="AO13" s="20" t="str">
        <f t="shared" si="16"/>
        <v/>
      </c>
      <c r="AP13" s="20" t="str">
        <f t="shared" si="17"/>
        <v/>
      </c>
      <c r="AQ13" s="19">
        <f t="shared" si="18"/>
        <v>377454.6</v>
      </c>
      <c r="AR13" s="33">
        <v>478939.38576999999</v>
      </c>
      <c r="AS13" s="34">
        <v>247002.35292</v>
      </c>
      <c r="AT13" s="19">
        <f t="shared" si="19"/>
        <v>65.438956875873288</v>
      </c>
      <c r="AU13" s="19">
        <f t="shared" si="20"/>
        <v>51.572779407751071</v>
      </c>
      <c r="AV13" s="20">
        <v>0</v>
      </c>
      <c r="AW13" s="24">
        <v>0</v>
      </c>
      <c r="AX13" s="24">
        <v>0</v>
      </c>
      <c r="AY13" s="20" t="str">
        <f t="shared" si="21"/>
        <v/>
      </c>
      <c r="AZ13" s="20" t="str">
        <f t="shared" si="22"/>
        <v/>
      </c>
      <c r="BA13" s="20">
        <v>0</v>
      </c>
      <c r="BB13" s="25">
        <v>0</v>
      </c>
      <c r="BC13" s="25">
        <v>0</v>
      </c>
      <c r="BD13" s="20" t="str">
        <f t="shared" si="23"/>
        <v/>
      </c>
      <c r="BE13" s="20" t="str">
        <f t="shared" si="24"/>
        <v/>
      </c>
      <c r="BF13" s="20">
        <v>0</v>
      </c>
      <c r="BG13" s="25">
        <v>0</v>
      </c>
      <c r="BH13" s="25">
        <v>0</v>
      </c>
      <c r="BI13" s="20" t="str">
        <f t="shared" si="25"/>
        <v/>
      </c>
      <c r="BJ13" s="20" t="str">
        <f t="shared" si="26"/>
        <v/>
      </c>
      <c r="BK13" s="20">
        <v>0</v>
      </c>
      <c r="BL13" s="25">
        <v>0</v>
      </c>
      <c r="BM13" s="25">
        <v>0</v>
      </c>
      <c r="BN13" s="20" t="str">
        <f t="shared" si="27"/>
        <v/>
      </c>
      <c r="BO13" s="20" t="str">
        <f t="shared" si="28"/>
        <v/>
      </c>
      <c r="BP13" s="20">
        <v>0</v>
      </c>
      <c r="BQ13" s="25">
        <v>0</v>
      </c>
      <c r="BR13" s="25">
        <v>0</v>
      </c>
      <c r="BS13" s="25" t="str">
        <f t="shared" si="29"/>
        <v/>
      </c>
      <c r="BT13" s="25" t="str">
        <f t="shared" si="30"/>
        <v/>
      </c>
      <c r="BU13" s="25">
        <v>0</v>
      </c>
      <c r="BV13" s="25">
        <v>0</v>
      </c>
      <c r="BW13" s="25">
        <v>0</v>
      </c>
      <c r="BX13" s="25" t="str">
        <f t="shared" si="31"/>
        <v/>
      </c>
      <c r="BY13" s="25" t="str">
        <f t="shared" si="32"/>
        <v/>
      </c>
      <c r="BZ13" s="25">
        <v>282.7</v>
      </c>
      <c r="CA13" s="20">
        <v>0</v>
      </c>
      <c r="CB13" s="20">
        <v>0</v>
      </c>
      <c r="CC13" s="25">
        <f t="shared" si="33"/>
        <v>0</v>
      </c>
      <c r="CD13" s="25" t="str">
        <f t="shared" si="34"/>
        <v/>
      </c>
      <c r="CE13" s="25">
        <v>0</v>
      </c>
      <c r="CF13" s="20">
        <v>0</v>
      </c>
      <c r="CG13" s="20">
        <v>0</v>
      </c>
      <c r="CH13" s="25" t="str">
        <f t="shared" si="35"/>
        <v/>
      </c>
      <c r="CI13" s="25" t="str">
        <f t="shared" si="36"/>
        <v/>
      </c>
      <c r="CJ13" s="25">
        <v>0</v>
      </c>
      <c r="CK13" s="20">
        <v>0</v>
      </c>
      <c r="CL13" s="20">
        <v>0</v>
      </c>
      <c r="CM13" s="25" t="str">
        <f t="shared" si="37"/>
        <v/>
      </c>
      <c r="CN13" s="39" t="str">
        <f t="shared" si="38"/>
        <v/>
      </c>
      <c r="CO13" s="20">
        <v>17781.8</v>
      </c>
      <c r="CP13" s="28">
        <v>17581.2</v>
      </c>
      <c r="CQ13" s="24">
        <v>17581.127</v>
      </c>
      <c r="CR13" s="24">
        <f t="shared" si="39"/>
        <v>98.871469704979248</v>
      </c>
      <c r="CS13" s="38">
        <f t="shared" si="40"/>
        <v>99.999584783746272</v>
      </c>
      <c r="CT13" s="20">
        <v>0</v>
      </c>
      <c r="CU13" s="28">
        <v>0</v>
      </c>
      <c r="CV13" s="24">
        <v>0</v>
      </c>
      <c r="CW13" s="24" t="str">
        <f t="shared" si="41"/>
        <v/>
      </c>
      <c r="CX13" s="38" t="str">
        <f t="shared" si="42"/>
        <v/>
      </c>
      <c r="CY13" s="20">
        <v>0</v>
      </c>
      <c r="CZ13" s="28">
        <v>0</v>
      </c>
      <c r="DA13" s="24">
        <v>0</v>
      </c>
      <c r="DB13" s="24" t="str">
        <f t="shared" si="43"/>
        <v/>
      </c>
      <c r="DC13" s="38" t="str">
        <f t="shared" si="44"/>
        <v/>
      </c>
      <c r="DD13" s="38">
        <v>0</v>
      </c>
      <c r="DE13" s="24">
        <v>0</v>
      </c>
      <c r="DF13" s="24">
        <v>0</v>
      </c>
      <c r="DG13" s="20" t="str">
        <f t="shared" si="45"/>
        <v/>
      </c>
      <c r="DH13" s="27" t="str">
        <f t="shared" si="46"/>
        <v/>
      </c>
      <c r="DI13" s="20">
        <v>0</v>
      </c>
      <c r="DJ13" s="28">
        <v>0</v>
      </c>
      <c r="DK13" s="24">
        <v>0</v>
      </c>
      <c r="DL13" s="20" t="str">
        <f t="shared" si="47"/>
        <v/>
      </c>
      <c r="DM13" s="27" t="str">
        <f t="shared" si="48"/>
        <v/>
      </c>
      <c r="DN13" s="20">
        <v>0</v>
      </c>
      <c r="DO13" s="24">
        <v>0</v>
      </c>
      <c r="DP13" s="24">
        <v>0</v>
      </c>
      <c r="DQ13" s="20" t="str">
        <f t="shared" si="49"/>
        <v/>
      </c>
      <c r="DR13" s="27" t="str">
        <f t="shared" si="50"/>
        <v/>
      </c>
      <c r="DS13" s="20">
        <v>0</v>
      </c>
      <c r="DT13" s="28">
        <v>0</v>
      </c>
      <c r="DU13" s="24">
        <v>0</v>
      </c>
      <c r="DV13" s="20" t="str">
        <f t="shared" si="51"/>
        <v/>
      </c>
      <c r="DW13" s="27" t="str">
        <f t="shared" si="52"/>
        <v/>
      </c>
      <c r="DX13" s="20">
        <v>518</v>
      </c>
      <c r="DY13" s="28">
        <v>518</v>
      </c>
      <c r="DZ13" s="24">
        <v>518</v>
      </c>
      <c r="EA13" s="24">
        <f t="shared" si="53"/>
        <v>100</v>
      </c>
      <c r="EB13" s="38">
        <f t="shared" si="54"/>
        <v>100</v>
      </c>
      <c r="EC13" s="20">
        <v>0</v>
      </c>
      <c r="ED13" s="28">
        <v>0</v>
      </c>
      <c r="EE13" s="24">
        <v>0</v>
      </c>
      <c r="EF13" s="20" t="str">
        <f t="shared" si="55"/>
        <v/>
      </c>
      <c r="EG13" s="27" t="str">
        <f t="shared" si="56"/>
        <v/>
      </c>
      <c r="EH13" s="20">
        <v>0</v>
      </c>
      <c r="EI13" s="20">
        <v>0</v>
      </c>
      <c r="EJ13" s="20">
        <v>0</v>
      </c>
      <c r="EK13" s="20" t="str">
        <f t="shared" si="57"/>
        <v/>
      </c>
      <c r="EL13" s="27" t="str">
        <f t="shared" si="58"/>
        <v/>
      </c>
      <c r="EM13" s="20">
        <v>0</v>
      </c>
      <c r="EN13" s="28">
        <v>0</v>
      </c>
      <c r="EO13" s="24">
        <v>0</v>
      </c>
      <c r="EP13" s="20" t="str">
        <f t="shared" si="59"/>
        <v/>
      </c>
      <c r="EQ13" s="27" t="str">
        <f t="shared" si="60"/>
        <v/>
      </c>
      <c r="ER13" s="20">
        <v>0</v>
      </c>
      <c r="ES13" s="28">
        <v>0</v>
      </c>
      <c r="ET13" s="24">
        <v>0</v>
      </c>
      <c r="EU13" s="20" t="str">
        <f t="shared" si="61"/>
        <v/>
      </c>
      <c r="EV13" s="27" t="str">
        <f t="shared" si="62"/>
        <v/>
      </c>
      <c r="EW13" s="20">
        <v>0</v>
      </c>
      <c r="EX13" s="28">
        <v>0</v>
      </c>
      <c r="EY13" s="24">
        <v>0</v>
      </c>
      <c r="EZ13" s="20" t="str">
        <f t="shared" si="63"/>
        <v/>
      </c>
      <c r="FA13" s="27" t="str">
        <f t="shared" si="64"/>
        <v/>
      </c>
      <c r="FB13" s="20">
        <v>0</v>
      </c>
      <c r="FC13" s="24">
        <v>0</v>
      </c>
      <c r="FD13" s="24">
        <v>0</v>
      </c>
      <c r="FE13" s="20" t="str">
        <f t="shared" si="65"/>
        <v/>
      </c>
      <c r="FF13" s="27" t="str">
        <f t="shared" si="66"/>
        <v/>
      </c>
      <c r="FG13" s="20">
        <v>0</v>
      </c>
      <c r="FH13" s="20">
        <v>0</v>
      </c>
      <c r="FI13" s="20">
        <v>0</v>
      </c>
      <c r="FJ13" s="20" t="str">
        <f t="shared" si="67"/>
        <v/>
      </c>
      <c r="FK13" s="27" t="str">
        <f t="shared" si="68"/>
        <v/>
      </c>
      <c r="FL13" s="20">
        <v>29147.9</v>
      </c>
      <c r="FM13" s="28">
        <v>29147.9</v>
      </c>
      <c r="FN13" s="24">
        <v>25327.679529999998</v>
      </c>
      <c r="FO13" s="24">
        <f t="shared" si="69"/>
        <v>86.893668257404471</v>
      </c>
      <c r="FP13" s="24">
        <f t="shared" si="70"/>
        <v>86.893668257404471</v>
      </c>
      <c r="FQ13" s="24">
        <v>0</v>
      </c>
      <c r="FR13" s="24">
        <v>0</v>
      </c>
      <c r="FS13" s="24">
        <v>0</v>
      </c>
      <c r="FT13" s="24" t="str">
        <f t="shared" si="71"/>
        <v/>
      </c>
      <c r="FU13" s="24" t="str">
        <f t="shared" si="72"/>
        <v/>
      </c>
      <c r="FV13" s="24">
        <v>0</v>
      </c>
      <c r="FW13" s="24">
        <v>0</v>
      </c>
      <c r="FX13" s="24">
        <v>0</v>
      </c>
      <c r="FY13" s="24" t="str">
        <f t="shared" si="73"/>
        <v/>
      </c>
      <c r="FZ13" s="24" t="str">
        <f t="shared" si="74"/>
        <v/>
      </c>
      <c r="GA13" s="24">
        <v>0</v>
      </c>
      <c r="GB13" s="24">
        <v>3385.0857699999997</v>
      </c>
      <c r="GC13" s="24">
        <v>3385.0857700000001</v>
      </c>
      <c r="GD13" s="24" t="str">
        <f t="shared" si="75"/>
        <v/>
      </c>
      <c r="GE13" s="24">
        <f t="shared" si="76"/>
        <v>100.00000000000003</v>
      </c>
      <c r="GF13" s="24">
        <v>5841.2</v>
      </c>
      <c r="GG13" s="24">
        <v>5699</v>
      </c>
      <c r="GH13" s="24">
        <v>5699</v>
      </c>
      <c r="GI13" s="24">
        <f t="shared" si="77"/>
        <v>97.565568718756424</v>
      </c>
      <c r="GJ13" s="24">
        <f t="shared" si="78"/>
        <v>100</v>
      </c>
      <c r="GK13" s="24">
        <v>0</v>
      </c>
      <c r="GL13" s="24">
        <v>0</v>
      </c>
      <c r="GM13" s="24">
        <v>0</v>
      </c>
      <c r="GN13" s="24" t="str">
        <f t="shared" si="79"/>
        <v/>
      </c>
      <c r="GO13" s="24" t="str">
        <f t="shared" si="80"/>
        <v/>
      </c>
      <c r="GP13" s="24">
        <v>0</v>
      </c>
      <c r="GQ13" s="24">
        <v>550</v>
      </c>
      <c r="GR13" s="24">
        <v>550</v>
      </c>
      <c r="GS13" s="24" t="str">
        <f t="shared" si="81"/>
        <v/>
      </c>
      <c r="GT13" s="24">
        <f t="shared" si="82"/>
        <v>100</v>
      </c>
      <c r="GU13" s="24">
        <v>0</v>
      </c>
      <c r="GV13" s="24">
        <v>0</v>
      </c>
      <c r="GW13" s="24">
        <v>0</v>
      </c>
      <c r="GX13" s="24" t="str">
        <f t="shared" si="83"/>
        <v/>
      </c>
      <c r="GY13" s="24" t="str">
        <f t="shared" si="84"/>
        <v/>
      </c>
      <c r="GZ13" s="24">
        <v>16895.599999999999</v>
      </c>
      <c r="HA13" s="24">
        <v>16895.599999999999</v>
      </c>
      <c r="HB13" s="24">
        <v>16895.599900000001</v>
      </c>
      <c r="HC13" s="24">
        <f t="shared" si="85"/>
        <v>99.999999408129952</v>
      </c>
      <c r="HD13" s="24">
        <f t="shared" si="86"/>
        <v>99.999999408129952</v>
      </c>
      <c r="HE13" s="24">
        <v>720.69999999999993</v>
      </c>
      <c r="HF13" s="24">
        <v>577.4</v>
      </c>
      <c r="HG13" s="24">
        <v>577.36793999999998</v>
      </c>
      <c r="HH13" s="24">
        <f t="shared" si="87"/>
        <v>80.112104898015829</v>
      </c>
      <c r="HI13" s="24">
        <f t="shared" si="88"/>
        <v>99.994447523380671</v>
      </c>
      <c r="HJ13" s="24">
        <v>0</v>
      </c>
      <c r="HK13" s="24">
        <v>272314.59999999998</v>
      </c>
      <c r="HL13" s="24">
        <v>44387.533640000001</v>
      </c>
      <c r="HM13" s="24" t="str">
        <f t="shared" si="89"/>
        <v/>
      </c>
      <c r="HN13" s="24">
        <f t="shared" si="90"/>
        <v>16.300093215714472</v>
      </c>
      <c r="HO13" s="24">
        <v>0</v>
      </c>
      <c r="HP13" s="24">
        <v>0</v>
      </c>
      <c r="HQ13" s="24">
        <v>0</v>
      </c>
      <c r="HR13" s="24" t="str">
        <f t="shared" si="91"/>
        <v/>
      </c>
      <c r="HS13" s="24" t="str">
        <f t="shared" si="92"/>
        <v/>
      </c>
      <c r="HT13" s="24">
        <v>272314.59999999998</v>
      </c>
      <c r="HU13" s="24">
        <v>0</v>
      </c>
      <c r="HV13" s="24">
        <v>0</v>
      </c>
      <c r="HW13" s="24">
        <f t="shared" si="93"/>
        <v>0</v>
      </c>
      <c r="HX13" s="24" t="str">
        <f t="shared" si="94"/>
        <v/>
      </c>
      <c r="HY13" s="24">
        <v>0</v>
      </c>
      <c r="HZ13" s="24">
        <v>0</v>
      </c>
      <c r="IA13" s="24">
        <v>0</v>
      </c>
      <c r="IB13" s="24" t="str">
        <f t="shared" si="95"/>
        <v/>
      </c>
      <c r="IC13" s="24" t="str">
        <f t="shared" si="96"/>
        <v/>
      </c>
      <c r="ID13" s="24">
        <v>4894.6000000000004</v>
      </c>
      <c r="IE13" s="24">
        <v>3694.6</v>
      </c>
      <c r="IF13" s="24">
        <v>3587.5940000000001</v>
      </c>
      <c r="IG13" s="20">
        <f t="shared" si="97"/>
        <v>73.296980345687075</v>
      </c>
      <c r="IH13" s="27">
        <f t="shared" si="98"/>
        <v>97.103718941157368</v>
      </c>
      <c r="II13" s="20">
        <v>0</v>
      </c>
      <c r="IJ13" s="30">
        <v>0</v>
      </c>
      <c r="IK13" s="25">
        <v>0</v>
      </c>
      <c r="IL13" s="25" t="str">
        <f t="shared" si="99"/>
        <v/>
      </c>
      <c r="IM13" s="25" t="str">
        <f t="shared" si="100"/>
        <v/>
      </c>
      <c r="IN13" s="25">
        <v>0</v>
      </c>
      <c r="IO13" s="25">
        <v>0</v>
      </c>
      <c r="IP13" s="25">
        <v>0</v>
      </c>
      <c r="IQ13" s="25" t="str">
        <f t="shared" si="101"/>
        <v/>
      </c>
      <c r="IR13" s="39" t="str">
        <f t="shared" si="102"/>
        <v/>
      </c>
      <c r="IS13" s="31">
        <v>0</v>
      </c>
      <c r="IT13" s="31">
        <v>0</v>
      </c>
      <c r="IU13" s="31">
        <v>0</v>
      </c>
      <c r="IV13" s="31" t="str">
        <f t="shared" si="103"/>
        <v/>
      </c>
      <c r="IW13" s="31" t="str">
        <f t="shared" si="104"/>
        <v/>
      </c>
      <c r="IX13" s="30">
        <v>0</v>
      </c>
      <c r="IY13" s="25">
        <v>99000</v>
      </c>
      <c r="IZ13" s="25">
        <v>98999.997000000003</v>
      </c>
      <c r="JA13" s="25" t="str">
        <f t="shared" si="105"/>
        <v/>
      </c>
      <c r="JB13" s="25">
        <f t="shared" si="106"/>
        <v>99.999996969696966</v>
      </c>
      <c r="JC13" s="25">
        <v>0</v>
      </c>
      <c r="JD13" s="25">
        <v>0</v>
      </c>
      <c r="JE13" s="25">
        <v>0</v>
      </c>
      <c r="JF13" s="25" t="str">
        <f t="shared" si="107"/>
        <v/>
      </c>
      <c r="JG13" s="25" t="str">
        <f t="shared" si="108"/>
        <v/>
      </c>
      <c r="JH13" s="25">
        <v>0</v>
      </c>
      <c r="JI13" s="25">
        <v>0</v>
      </c>
      <c r="JJ13" s="25">
        <v>0</v>
      </c>
      <c r="JK13" s="25" t="str">
        <f t="shared" si="109"/>
        <v/>
      </c>
      <c r="JL13" s="25" t="str">
        <f t="shared" si="110"/>
        <v/>
      </c>
      <c r="JM13" s="25">
        <v>1875.8</v>
      </c>
      <c r="JN13" s="25">
        <v>1875.8</v>
      </c>
      <c r="JO13" s="25">
        <v>1875.8</v>
      </c>
      <c r="JP13" s="20">
        <f t="shared" si="111"/>
        <v>100</v>
      </c>
      <c r="JQ13" s="27">
        <f t="shared" si="112"/>
        <v>100</v>
      </c>
      <c r="JR13" s="20">
        <v>5479.7</v>
      </c>
      <c r="JS13" s="20">
        <v>4767</v>
      </c>
      <c r="JT13" s="20">
        <v>4688.3463700000002</v>
      </c>
      <c r="JU13" s="20">
        <f t="shared" si="113"/>
        <v>85.558449732649606</v>
      </c>
      <c r="JV13" s="27">
        <f t="shared" si="114"/>
        <v>98.35003922802602</v>
      </c>
      <c r="JW13" s="20">
        <v>0</v>
      </c>
      <c r="JX13" s="31">
        <v>0</v>
      </c>
      <c r="JY13" s="31">
        <v>0</v>
      </c>
      <c r="JZ13" s="31" t="str">
        <f t="shared" si="115"/>
        <v/>
      </c>
      <c r="KA13" s="40" t="str">
        <f t="shared" si="116"/>
        <v/>
      </c>
      <c r="KB13" s="31">
        <v>4021.3</v>
      </c>
      <c r="KC13" s="31">
        <v>4021.3</v>
      </c>
      <c r="KD13" s="31">
        <v>4021.2999900000004</v>
      </c>
      <c r="KE13" s="31">
        <f t="shared" si="117"/>
        <v>99.999999751324211</v>
      </c>
      <c r="KF13" s="40">
        <f t="shared" si="118"/>
        <v>99.999999751324211</v>
      </c>
      <c r="KG13" s="31">
        <v>0</v>
      </c>
      <c r="KH13" s="31">
        <v>1659.3</v>
      </c>
      <c r="KI13" s="31">
        <v>1655.4880000000001</v>
      </c>
      <c r="KJ13" s="31" t="str">
        <f t="shared" si="119"/>
        <v/>
      </c>
      <c r="KK13" s="40">
        <f t="shared" si="120"/>
        <v>99.770264569396744</v>
      </c>
      <c r="KL13" s="31">
        <v>0</v>
      </c>
      <c r="KM13" s="31">
        <v>115.9</v>
      </c>
      <c r="KN13" s="31">
        <v>115.82</v>
      </c>
      <c r="KO13" s="31" t="str">
        <f t="shared" si="121"/>
        <v/>
      </c>
      <c r="KP13" s="40">
        <f t="shared" si="122"/>
        <v>99.93097497842966</v>
      </c>
      <c r="KQ13" s="31">
        <v>4555.8</v>
      </c>
      <c r="KR13" s="31">
        <v>4011.8</v>
      </c>
      <c r="KS13" s="31">
        <v>4011.7137799999996</v>
      </c>
      <c r="KT13" s="31">
        <f t="shared" si="123"/>
        <v>88.057284779841069</v>
      </c>
      <c r="KU13" s="40">
        <f t="shared" si="124"/>
        <v>99.997850840021911</v>
      </c>
      <c r="KV13" s="31">
        <v>270</v>
      </c>
      <c r="KW13" s="31">
        <v>270</v>
      </c>
      <c r="KX13" s="31">
        <v>270</v>
      </c>
      <c r="KY13" s="31">
        <f t="shared" si="125"/>
        <v>100</v>
      </c>
      <c r="KZ13" s="40">
        <f t="shared" si="126"/>
        <v>100</v>
      </c>
      <c r="LA13" s="31">
        <v>0</v>
      </c>
      <c r="LB13" s="31">
        <v>0</v>
      </c>
      <c r="LC13" s="31">
        <v>0</v>
      </c>
      <c r="LD13" s="31" t="str">
        <f t="shared" si="127"/>
        <v/>
      </c>
      <c r="LE13" s="40" t="str">
        <f t="shared" si="128"/>
        <v/>
      </c>
      <c r="LF13" s="31">
        <v>12854.9</v>
      </c>
      <c r="LG13" s="31">
        <v>12854.9</v>
      </c>
      <c r="LH13" s="31">
        <v>12854.9</v>
      </c>
      <c r="LI13" s="31">
        <f t="shared" si="129"/>
        <v>100</v>
      </c>
      <c r="LJ13" s="40">
        <f t="shared" si="130"/>
        <v>100</v>
      </c>
      <c r="LK13" s="31">
        <v>0</v>
      </c>
      <c r="LL13" s="31">
        <v>0</v>
      </c>
      <c r="LM13" s="31">
        <v>0</v>
      </c>
      <c r="LN13" s="31" t="str">
        <f t="shared" si="131"/>
        <v/>
      </c>
      <c r="LO13" s="40" t="str">
        <f t="shared" si="132"/>
        <v/>
      </c>
      <c r="LP13" s="19">
        <f t="shared" si="133"/>
        <v>491137.19999999995</v>
      </c>
      <c r="LQ13" s="19">
        <v>506111.2</v>
      </c>
      <c r="LR13" s="19">
        <v>500224.50218000007</v>
      </c>
      <c r="LS13" s="19">
        <f t="shared" si="134"/>
        <v>101.85025735782183</v>
      </c>
      <c r="LT13" s="19">
        <f t="shared" si="135"/>
        <v>98.836876595499177</v>
      </c>
      <c r="LU13" s="20">
        <v>0</v>
      </c>
      <c r="LV13" s="20">
        <v>0</v>
      </c>
      <c r="LW13" s="20">
        <v>0</v>
      </c>
      <c r="LX13" s="20" t="str">
        <f t="shared" si="136"/>
        <v/>
      </c>
      <c r="LY13" s="20" t="str">
        <f t="shared" si="137"/>
        <v/>
      </c>
      <c r="LZ13" s="30">
        <v>414093</v>
      </c>
      <c r="MA13" s="25">
        <v>427965.2</v>
      </c>
      <c r="MB13" s="25">
        <v>427965.2</v>
      </c>
      <c r="MC13" s="25">
        <f t="shared" si="195"/>
        <v>103.35002040604407</v>
      </c>
      <c r="MD13" s="39">
        <f t="shared" si="196"/>
        <v>100</v>
      </c>
      <c r="ME13" s="31">
        <v>0</v>
      </c>
      <c r="MF13" s="31">
        <v>0</v>
      </c>
      <c r="MG13" s="31">
        <v>0</v>
      </c>
      <c r="MH13" s="31" t="str">
        <f t="shared" si="138"/>
        <v/>
      </c>
      <c r="MI13" s="40" t="str">
        <f t="shared" si="139"/>
        <v/>
      </c>
      <c r="MJ13" s="31">
        <v>1007.6</v>
      </c>
      <c r="MK13" s="31">
        <v>907.7</v>
      </c>
      <c r="ML13" s="31">
        <v>788.31828000000007</v>
      </c>
      <c r="MM13" s="31">
        <f t="shared" si="140"/>
        <v>78.237225089321157</v>
      </c>
      <c r="MN13" s="40">
        <f t="shared" si="141"/>
        <v>86.847888068745178</v>
      </c>
      <c r="MO13" s="31">
        <v>445.6</v>
      </c>
      <c r="MP13" s="31">
        <v>744.3</v>
      </c>
      <c r="MQ13" s="31">
        <v>744.29998999999998</v>
      </c>
      <c r="MR13" s="30">
        <f t="shared" si="142"/>
        <v>167.03321140035905</v>
      </c>
      <c r="MS13" s="25">
        <f t="shared" si="143"/>
        <v>99.99999865645573</v>
      </c>
      <c r="MT13" s="25">
        <v>203.7</v>
      </c>
      <c r="MU13" s="25">
        <v>203.7</v>
      </c>
      <c r="MV13" s="25">
        <v>203.7</v>
      </c>
      <c r="MW13" s="25">
        <f t="shared" si="144"/>
        <v>100</v>
      </c>
      <c r="MX13" s="25">
        <f t="shared" si="145"/>
        <v>100</v>
      </c>
      <c r="MY13" s="25">
        <v>5280.8</v>
      </c>
      <c r="MZ13" s="25">
        <v>6055.2</v>
      </c>
      <c r="NA13" s="25">
        <v>6055.0475299999998</v>
      </c>
      <c r="NB13" s="39">
        <f t="shared" si="146"/>
        <v>114.66155752916225</v>
      </c>
      <c r="NC13" s="31">
        <f t="shared" si="147"/>
        <v>99.997481998943059</v>
      </c>
      <c r="ND13" s="31">
        <v>21110.7</v>
      </c>
      <c r="NE13" s="31">
        <v>21110.7</v>
      </c>
      <c r="NF13" s="31">
        <v>21110.7</v>
      </c>
      <c r="NG13" s="31">
        <f t="shared" si="148"/>
        <v>100</v>
      </c>
      <c r="NH13" s="31">
        <f t="shared" si="149"/>
        <v>100</v>
      </c>
      <c r="NI13" s="31">
        <v>3488.2</v>
      </c>
      <c r="NJ13" s="31">
        <v>3488.2</v>
      </c>
      <c r="NK13" s="31">
        <v>3306.5323199999998</v>
      </c>
      <c r="NL13" s="31">
        <f t="shared" si="150"/>
        <v>94.791936242187944</v>
      </c>
      <c r="NM13" s="31">
        <f t="shared" si="151"/>
        <v>94.791936242187944</v>
      </c>
      <c r="NN13" s="31">
        <v>0</v>
      </c>
      <c r="NO13" s="31">
        <v>0</v>
      </c>
      <c r="NP13" s="31">
        <v>0</v>
      </c>
      <c r="NQ13" s="31" t="str">
        <f t="shared" si="152"/>
        <v/>
      </c>
      <c r="NR13" s="40" t="str">
        <f t="shared" si="153"/>
        <v/>
      </c>
      <c r="NS13" s="31">
        <v>0</v>
      </c>
      <c r="NT13" s="31">
        <v>0</v>
      </c>
      <c r="NU13" s="31">
        <v>0</v>
      </c>
      <c r="NV13" s="31" t="str">
        <f t="shared" si="154"/>
        <v/>
      </c>
      <c r="NW13" s="40" t="str">
        <f t="shared" si="155"/>
        <v/>
      </c>
      <c r="NX13" s="31">
        <v>5745.6</v>
      </c>
      <c r="NY13" s="31">
        <v>5745.6</v>
      </c>
      <c r="NZ13" s="31">
        <v>3892.5802899999999</v>
      </c>
      <c r="OA13" s="31">
        <f t="shared" si="156"/>
        <v>67.748891151489829</v>
      </c>
      <c r="OB13" s="40">
        <f t="shared" si="157"/>
        <v>67.748891151489829</v>
      </c>
      <c r="OC13" s="31">
        <v>21422.6</v>
      </c>
      <c r="OD13" s="31">
        <v>21422.6</v>
      </c>
      <c r="OE13" s="31">
        <v>19982.295570000002</v>
      </c>
      <c r="OF13" s="31">
        <f t="shared" si="158"/>
        <v>93.276705768674219</v>
      </c>
      <c r="OG13" s="40">
        <f t="shared" si="159"/>
        <v>93.276705768674219</v>
      </c>
      <c r="OH13" s="20">
        <v>5973.2</v>
      </c>
      <c r="OI13" s="20">
        <v>5973.2</v>
      </c>
      <c r="OJ13" s="20">
        <v>3970</v>
      </c>
      <c r="OK13" s="20">
        <f t="shared" si="160"/>
        <v>66.463537132525289</v>
      </c>
      <c r="OL13" s="27">
        <f t="shared" si="161"/>
        <v>66.463537132525289</v>
      </c>
      <c r="OM13" s="20">
        <v>5398.2</v>
      </c>
      <c r="ON13" s="20">
        <v>5398.2</v>
      </c>
      <c r="OO13" s="20">
        <v>5398.2</v>
      </c>
      <c r="OP13" s="20">
        <f t="shared" si="162"/>
        <v>100</v>
      </c>
      <c r="OQ13" s="27">
        <f t="shared" si="163"/>
        <v>100</v>
      </c>
      <c r="OR13" s="20">
        <v>0</v>
      </c>
      <c r="OS13" s="20">
        <v>0</v>
      </c>
      <c r="OT13" s="20">
        <v>0</v>
      </c>
      <c r="OU13" s="20" t="str">
        <f t="shared" si="164"/>
        <v/>
      </c>
      <c r="OV13" s="27" t="str">
        <f t="shared" si="165"/>
        <v/>
      </c>
      <c r="OW13" s="20">
        <v>0</v>
      </c>
      <c r="OX13" s="20">
        <v>0</v>
      </c>
      <c r="OY13" s="20">
        <v>0</v>
      </c>
      <c r="OZ13" s="20" t="str">
        <f t="shared" si="166"/>
        <v/>
      </c>
      <c r="PA13" s="27" t="str">
        <f t="shared" si="167"/>
        <v/>
      </c>
      <c r="PB13" s="20">
        <v>647.5</v>
      </c>
      <c r="PC13" s="20">
        <v>345.5</v>
      </c>
      <c r="PD13" s="20">
        <v>345.47926000000001</v>
      </c>
      <c r="PE13" s="20">
        <f t="shared" si="197"/>
        <v>53.355870270270266</v>
      </c>
      <c r="PF13" s="27">
        <f t="shared" si="198"/>
        <v>99.993997105643999</v>
      </c>
      <c r="PG13" s="20">
        <v>765.1</v>
      </c>
      <c r="PH13" s="20">
        <v>765.1</v>
      </c>
      <c r="PI13" s="20">
        <v>476.14893999999998</v>
      </c>
      <c r="PJ13" s="20">
        <f t="shared" si="170"/>
        <v>62.233556397856482</v>
      </c>
      <c r="PK13" s="27">
        <f t="shared" si="171"/>
        <v>62.233556397856482</v>
      </c>
      <c r="PL13" s="20">
        <v>2408.4</v>
      </c>
      <c r="PM13" s="20">
        <v>2839</v>
      </c>
      <c r="PN13" s="20">
        <v>2839</v>
      </c>
      <c r="PO13" s="27">
        <f t="shared" si="172"/>
        <v>117.87908985218402</v>
      </c>
      <c r="PP13" s="27">
        <f t="shared" si="173"/>
        <v>100</v>
      </c>
      <c r="PQ13" s="20">
        <v>3147</v>
      </c>
      <c r="PR13" s="20">
        <v>3147</v>
      </c>
      <c r="PS13" s="20">
        <v>3147</v>
      </c>
      <c r="PT13" s="20">
        <f t="shared" si="174"/>
        <v>100</v>
      </c>
      <c r="PU13" s="27">
        <f t="shared" si="175"/>
        <v>100</v>
      </c>
      <c r="PV13" s="20">
        <v>0</v>
      </c>
      <c r="PW13" s="20">
        <v>0</v>
      </c>
      <c r="PX13" s="20">
        <v>0</v>
      </c>
      <c r="PY13" s="20" t="str">
        <f t="shared" si="176"/>
        <v/>
      </c>
      <c r="PZ13" s="20" t="str">
        <f t="shared" si="177"/>
        <v/>
      </c>
      <c r="QA13" s="19">
        <f t="shared" si="178"/>
        <v>107732</v>
      </c>
      <c r="QB13" s="19">
        <v>108282</v>
      </c>
      <c r="QC13" s="19">
        <v>103878.97</v>
      </c>
      <c r="QD13" s="19">
        <f t="shared" si="179"/>
        <v>96.423504622581973</v>
      </c>
      <c r="QE13" s="19">
        <f t="shared" si="180"/>
        <v>95.93373783269611</v>
      </c>
      <c r="QF13" s="20">
        <v>37732</v>
      </c>
      <c r="QG13" s="20">
        <v>37732</v>
      </c>
      <c r="QH13" s="20">
        <v>33328.97</v>
      </c>
      <c r="QI13" s="20">
        <f t="shared" si="181"/>
        <v>88.330780239584442</v>
      </c>
      <c r="QJ13" s="20">
        <f t="shared" si="182"/>
        <v>88.330780239584442</v>
      </c>
      <c r="QK13" s="20">
        <v>0</v>
      </c>
      <c r="QL13" s="20">
        <v>0</v>
      </c>
      <c r="QM13" s="20">
        <v>0</v>
      </c>
      <c r="QN13" s="20" t="str">
        <f t="shared" si="183"/>
        <v/>
      </c>
      <c r="QO13" s="27" t="str">
        <f t="shared" si="184"/>
        <v/>
      </c>
      <c r="QP13" s="20">
        <v>0</v>
      </c>
      <c r="QQ13" s="20">
        <v>0</v>
      </c>
      <c r="QR13" s="20">
        <v>0</v>
      </c>
      <c r="QS13" s="20" t="str">
        <f t="shared" si="185"/>
        <v/>
      </c>
      <c r="QT13" s="27" t="str">
        <f t="shared" si="186"/>
        <v/>
      </c>
      <c r="QU13" s="20">
        <v>70000</v>
      </c>
      <c r="QV13" s="20">
        <v>70000</v>
      </c>
      <c r="QW13" s="20">
        <v>70000</v>
      </c>
      <c r="QX13" s="20">
        <f t="shared" si="187"/>
        <v>100</v>
      </c>
      <c r="QY13" s="27">
        <f t="shared" si="188"/>
        <v>100</v>
      </c>
      <c r="QZ13" s="20">
        <v>0</v>
      </c>
      <c r="RA13" s="20">
        <v>0</v>
      </c>
      <c r="RB13" s="20">
        <v>0</v>
      </c>
      <c r="RC13" s="20" t="str">
        <f t="shared" si="189"/>
        <v/>
      </c>
      <c r="RD13" s="27" t="str">
        <f t="shared" si="190"/>
        <v/>
      </c>
      <c r="RE13" s="20">
        <v>0</v>
      </c>
      <c r="RF13" s="20">
        <v>0</v>
      </c>
      <c r="RG13" s="20">
        <v>0</v>
      </c>
      <c r="RH13" s="20" t="str">
        <f t="shared" si="191"/>
        <v/>
      </c>
      <c r="RI13" s="20" t="str">
        <f t="shared" si="192"/>
        <v/>
      </c>
      <c r="RJ13" s="20">
        <v>0</v>
      </c>
      <c r="RK13" s="20">
        <v>550</v>
      </c>
      <c r="RL13" s="20">
        <v>550</v>
      </c>
      <c r="RM13" s="20" t="str">
        <f t="shared" si="193"/>
        <v/>
      </c>
      <c r="RN13" s="20">
        <f t="shared" si="194"/>
        <v>100</v>
      </c>
    </row>
    <row r="14" spans="1:482" ht="15.75" customHeight="1" x14ac:dyDescent="0.25">
      <c r="A14" s="8">
        <v>11</v>
      </c>
      <c r="B14" s="18" t="s">
        <v>80</v>
      </c>
      <c r="C14" s="19">
        <f t="shared" si="0"/>
        <v>628199.5</v>
      </c>
      <c r="D14" s="19">
        <v>758120.89999999991</v>
      </c>
      <c r="E14" s="19">
        <v>735956.82838000008</v>
      </c>
      <c r="F14" s="19">
        <f t="shared" si="1"/>
        <v>117.15336105488782</v>
      </c>
      <c r="G14" s="19">
        <f t="shared" si="2"/>
        <v>97.07644630031966</v>
      </c>
      <c r="H14" s="19">
        <f t="shared" si="3"/>
        <v>189937</v>
      </c>
      <c r="I14" s="19">
        <v>259774.09999999998</v>
      </c>
      <c r="J14" s="19">
        <v>246105.91422000001</v>
      </c>
      <c r="K14" s="19">
        <f t="shared" si="4"/>
        <v>129.57239201419418</v>
      </c>
      <c r="L14" s="19">
        <f t="shared" si="5"/>
        <v>94.738433977829203</v>
      </c>
      <c r="M14" s="20">
        <v>189937</v>
      </c>
      <c r="N14" s="20">
        <v>201163</v>
      </c>
      <c r="O14" s="20">
        <v>201163</v>
      </c>
      <c r="P14" s="20">
        <f t="shared" si="6"/>
        <v>105.91038081047925</v>
      </c>
      <c r="Q14" s="20">
        <f t="shared" si="7"/>
        <v>100</v>
      </c>
      <c r="R14" s="20">
        <v>0</v>
      </c>
      <c r="S14" s="20">
        <v>58611.100000000006</v>
      </c>
      <c r="T14" s="20">
        <v>44942.914219999999</v>
      </c>
      <c r="U14" s="20" t="str">
        <f t="shared" si="8"/>
        <v/>
      </c>
      <c r="V14" s="20">
        <f t="shared" si="9"/>
        <v>76.679868181965531</v>
      </c>
      <c r="W14" s="20">
        <v>0</v>
      </c>
      <c r="X14" s="20">
        <v>0</v>
      </c>
      <c r="Y14" s="20">
        <v>0</v>
      </c>
      <c r="Z14" s="20" t="str">
        <f t="shared" si="10"/>
        <v/>
      </c>
      <c r="AA14" s="20" t="str">
        <f t="shared" si="11"/>
        <v/>
      </c>
      <c r="AB14" s="20">
        <v>0</v>
      </c>
      <c r="AC14" s="20">
        <v>0</v>
      </c>
      <c r="AD14" s="20">
        <v>0</v>
      </c>
      <c r="AE14" s="20" t="str">
        <f t="shared" si="12"/>
        <v/>
      </c>
      <c r="AF14" s="20" t="str">
        <f t="shared" si="13"/>
        <v/>
      </c>
      <c r="AG14" s="20">
        <v>0</v>
      </c>
      <c r="AH14" s="20">
        <v>0</v>
      </c>
      <c r="AI14" s="20">
        <v>0</v>
      </c>
      <c r="AJ14" s="20" t="str">
        <f t="shared" si="14"/>
        <v/>
      </c>
      <c r="AK14" s="20" t="str">
        <f t="shared" si="15"/>
        <v/>
      </c>
      <c r="AL14" s="20">
        <v>0</v>
      </c>
      <c r="AM14" s="20">
        <v>0</v>
      </c>
      <c r="AN14" s="20">
        <v>0</v>
      </c>
      <c r="AO14" s="20" t="str">
        <f t="shared" si="16"/>
        <v/>
      </c>
      <c r="AP14" s="20" t="str">
        <f t="shared" si="17"/>
        <v/>
      </c>
      <c r="AQ14" s="19">
        <f t="shared" si="18"/>
        <v>77586.100000000006</v>
      </c>
      <c r="AR14" s="33">
        <v>109217.9</v>
      </c>
      <c r="AS14" s="34">
        <v>105029.53925999999</v>
      </c>
      <c r="AT14" s="19">
        <f t="shared" si="19"/>
        <v>135.37159266930544</v>
      </c>
      <c r="AU14" s="19">
        <f t="shared" si="20"/>
        <v>96.165133425931089</v>
      </c>
      <c r="AV14" s="20">
        <v>2202.6999999999998</v>
      </c>
      <c r="AW14" s="24">
        <v>1971.5</v>
      </c>
      <c r="AX14" s="24">
        <v>1970.163</v>
      </c>
      <c r="AY14" s="20">
        <f t="shared" si="21"/>
        <v>89.443092568211739</v>
      </c>
      <c r="AZ14" s="20">
        <f t="shared" si="22"/>
        <v>99.932183616535625</v>
      </c>
      <c r="BA14" s="20">
        <v>0</v>
      </c>
      <c r="BB14" s="25">
        <v>0</v>
      </c>
      <c r="BC14" s="25">
        <v>0</v>
      </c>
      <c r="BD14" s="20" t="str">
        <f t="shared" si="23"/>
        <v/>
      </c>
      <c r="BE14" s="20" t="str">
        <f t="shared" si="24"/>
        <v/>
      </c>
      <c r="BF14" s="20">
        <v>0</v>
      </c>
      <c r="BG14" s="25">
        <v>0</v>
      </c>
      <c r="BH14" s="25">
        <v>0</v>
      </c>
      <c r="BI14" s="20" t="str">
        <f t="shared" si="25"/>
        <v/>
      </c>
      <c r="BJ14" s="20" t="str">
        <f t="shared" si="26"/>
        <v/>
      </c>
      <c r="BK14" s="20">
        <v>0</v>
      </c>
      <c r="BL14" s="25">
        <v>0</v>
      </c>
      <c r="BM14" s="25">
        <v>0</v>
      </c>
      <c r="BN14" s="20" t="str">
        <f t="shared" si="27"/>
        <v/>
      </c>
      <c r="BO14" s="20" t="str">
        <f t="shared" si="28"/>
        <v/>
      </c>
      <c r="BP14" s="20">
        <v>0</v>
      </c>
      <c r="BQ14" s="25">
        <v>0</v>
      </c>
      <c r="BR14" s="25">
        <v>0</v>
      </c>
      <c r="BS14" s="25" t="str">
        <f t="shared" si="29"/>
        <v/>
      </c>
      <c r="BT14" s="25" t="str">
        <f t="shared" si="30"/>
        <v/>
      </c>
      <c r="BU14" s="25">
        <v>0</v>
      </c>
      <c r="BV14" s="25">
        <v>0</v>
      </c>
      <c r="BW14" s="25">
        <v>0</v>
      </c>
      <c r="BX14" s="25" t="str">
        <f t="shared" si="31"/>
        <v/>
      </c>
      <c r="BY14" s="25" t="str">
        <f t="shared" si="32"/>
        <v/>
      </c>
      <c r="BZ14" s="25">
        <v>1747.7</v>
      </c>
      <c r="CA14" s="20">
        <v>0</v>
      </c>
      <c r="CB14" s="20">
        <v>0</v>
      </c>
      <c r="CC14" s="25">
        <f t="shared" si="33"/>
        <v>0</v>
      </c>
      <c r="CD14" s="25" t="str">
        <f t="shared" si="34"/>
        <v/>
      </c>
      <c r="CE14" s="25">
        <v>0</v>
      </c>
      <c r="CF14" s="20">
        <v>0</v>
      </c>
      <c r="CG14" s="20">
        <v>0</v>
      </c>
      <c r="CH14" s="25" t="str">
        <f t="shared" si="35"/>
        <v/>
      </c>
      <c r="CI14" s="25" t="str">
        <f t="shared" si="36"/>
        <v/>
      </c>
      <c r="CJ14" s="25">
        <v>0</v>
      </c>
      <c r="CK14" s="20">
        <v>0</v>
      </c>
      <c r="CL14" s="20">
        <v>0</v>
      </c>
      <c r="CM14" s="25" t="str">
        <f t="shared" si="37"/>
        <v/>
      </c>
      <c r="CN14" s="39" t="str">
        <f t="shared" si="38"/>
        <v/>
      </c>
      <c r="CO14" s="20">
        <v>13903.4</v>
      </c>
      <c r="CP14" s="28">
        <v>13833.9</v>
      </c>
      <c r="CQ14" s="24">
        <v>13833.828</v>
      </c>
      <c r="CR14" s="24">
        <f t="shared" si="39"/>
        <v>99.499604413308973</v>
      </c>
      <c r="CS14" s="38">
        <f t="shared" si="40"/>
        <v>99.999479539392368</v>
      </c>
      <c r="CT14" s="20">
        <v>0</v>
      </c>
      <c r="CU14" s="28">
        <v>0</v>
      </c>
      <c r="CV14" s="24">
        <v>0</v>
      </c>
      <c r="CW14" s="24" t="str">
        <f t="shared" si="41"/>
        <v/>
      </c>
      <c r="CX14" s="38" t="str">
        <f t="shared" si="42"/>
        <v/>
      </c>
      <c r="CY14" s="20">
        <v>0</v>
      </c>
      <c r="CZ14" s="28">
        <v>0</v>
      </c>
      <c r="DA14" s="24">
        <v>0</v>
      </c>
      <c r="DB14" s="24" t="str">
        <f t="shared" si="43"/>
        <v/>
      </c>
      <c r="DC14" s="38" t="str">
        <f t="shared" si="44"/>
        <v/>
      </c>
      <c r="DD14" s="38">
        <v>0</v>
      </c>
      <c r="DE14" s="24">
        <v>0</v>
      </c>
      <c r="DF14" s="24">
        <v>0</v>
      </c>
      <c r="DG14" s="20" t="str">
        <f t="shared" si="45"/>
        <v/>
      </c>
      <c r="DH14" s="27" t="str">
        <f t="shared" si="46"/>
        <v/>
      </c>
      <c r="DI14" s="20">
        <v>0</v>
      </c>
      <c r="DJ14" s="28">
        <v>0</v>
      </c>
      <c r="DK14" s="24">
        <v>0</v>
      </c>
      <c r="DL14" s="20" t="str">
        <f t="shared" si="47"/>
        <v/>
      </c>
      <c r="DM14" s="27" t="str">
        <f t="shared" si="48"/>
        <v/>
      </c>
      <c r="DN14" s="20">
        <v>0</v>
      </c>
      <c r="DO14" s="24">
        <v>0</v>
      </c>
      <c r="DP14" s="24">
        <v>0</v>
      </c>
      <c r="DQ14" s="20" t="str">
        <f t="shared" si="49"/>
        <v/>
      </c>
      <c r="DR14" s="27" t="str">
        <f t="shared" si="50"/>
        <v/>
      </c>
      <c r="DS14" s="20">
        <v>0</v>
      </c>
      <c r="DT14" s="28">
        <v>0</v>
      </c>
      <c r="DU14" s="24">
        <v>0</v>
      </c>
      <c r="DV14" s="20" t="str">
        <f t="shared" si="51"/>
        <v/>
      </c>
      <c r="DW14" s="27" t="str">
        <f t="shared" si="52"/>
        <v/>
      </c>
      <c r="DX14" s="20">
        <v>518</v>
      </c>
      <c r="DY14" s="28">
        <v>508.6</v>
      </c>
      <c r="DZ14" s="24">
        <v>508.6</v>
      </c>
      <c r="EA14" s="24">
        <f t="shared" si="53"/>
        <v>98.185328185328189</v>
      </c>
      <c r="EB14" s="38">
        <f t="shared" si="54"/>
        <v>100</v>
      </c>
      <c r="EC14" s="20">
        <v>0</v>
      </c>
      <c r="ED14" s="28">
        <v>0</v>
      </c>
      <c r="EE14" s="24">
        <v>0</v>
      </c>
      <c r="EF14" s="20" t="str">
        <f t="shared" si="55"/>
        <v/>
      </c>
      <c r="EG14" s="27" t="str">
        <f t="shared" si="56"/>
        <v/>
      </c>
      <c r="EH14" s="20">
        <v>0</v>
      </c>
      <c r="EI14" s="20">
        <v>0</v>
      </c>
      <c r="EJ14" s="20">
        <v>0</v>
      </c>
      <c r="EK14" s="20" t="str">
        <f t="shared" si="57"/>
        <v/>
      </c>
      <c r="EL14" s="27" t="str">
        <f t="shared" si="58"/>
        <v/>
      </c>
      <c r="EM14" s="20">
        <v>0</v>
      </c>
      <c r="EN14" s="28">
        <v>0</v>
      </c>
      <c r="EO14" s="24">
        <v>0</v>
      </c>
      <c r="EP14" s="20" t="str">
        <f t="shared" si="59"/>
        <v/>
      </c>
      <c r="EQ14" s="27" t="str">
        <f t="shared" si="60"/>
        <v/>
      </c>
      <c r="ER14" s="20">
        <v>0</v>
      </c>
      <c r="ES14" s="28">
        <v>0</v>
      </c>
      <c r="ET14" s="24">
        <v>0</v>
      </c>
      <c r="EU14" s="20" t="str">
        <f t="shared" si="61"/>
        <v/>
      </c>
      <c r="EV14" s="27" t="str">
        <f t="shared" si="62"/>
        <v/>
      </c>
      <c r="EW14" s="20">
        <v>0</v>
      </c>
      <c r="EX14" s="28">
        <v>3812.2</v>
      </c>
      <c r="EY14" s="24">
        <v>3737.61087</v>
      </c>
      <c r="EZ14" s="20" t="str">
        <f t="shared" si="63"/>
        <v/>
      </c>
      <c r="FA14" s="27">
        <f t="shared" si="64"/>
        <v>98.043409842085936</v>
      </c>
      <c r="FB14" s="20">
        <v>0</v>
      </c>
      <c r="FC14" s="24">
        <v>7044.6</v>
      </c>
      <c r="FD14" s="24">
        <v>7044.6</v>
      </c>
      <c r="FE14" s="20" t="str">
        <f t="shared" si="65"/>
        <v/>
      </c>
      <c r="FF14" s="27">
        <f t="shared" si="66"/>
        <v>100</v>
      </c>
      <c r="FG14" s="20">
        <v>0</v>
      </c>
      <c r="FH14" s="20">
        <v>0</v>
      </c>
      <c r="FI14" s="20">
        <v>0</v>
      </c>
      <c r="FJ14" s="20" t="str">
        <f t="shared" si="67"/>
        <v/>
      </c>
      <c r="FK14" s="27" t="str">
        <f t="shared" si="68"/>
        <v/>
      </c>
      <c r="FL14" s="20">
        <v>22724.400000000001</v>
      </c>
      <c r="FM14" s="28">
        <v>22724.400000000001</v>
      </c>
      <c r="FN14" s="24">
        <v>20011.103239999997</v>
      </c>
      <c r="FO14" s="24">
        <f t="shared" si="69"/>
        <v>88.059985038108806</v>
      </c>
      <c r="FP14" s="24">
        <f t="shared" si="70"/>
        <v>88.059985038108806</v>
      </c>
      <c r="FQ14" s="24">
        <v>0</v>
      </c>
      <c r="FR14" s="24">
        <v>0</v>
      </c>
      <c r="FS14" s="24">
        <v>0</v>
      </c>
      <c r="FT14" s="24" t="str">
        <f t="shared" si="71"/>
        <v/>
      </c>
      <c r="FU14" s="24" t="str">
        <f t="shared" si="72"/>
        <v/>
      </c>
      <c r="FV14" s="24">
        <v>0</v>
      </c>
      <c r="FW14" s="24">
        <v>0</v>
      </c>
      <c r="FX14" s="24">
        <v>0</v>
      </c>
      <c r="FY14" s="24" t="str">
        <f t="shared" si="73"/>
        <v/>
      </c>
      <c r="FZ14" s="24" t="str">
        <f t="shared" si="74"/>
        <v/>
      </c>
      <c r="GA14" s="24">
        <v>0</v>
      </c>
      <c r="GB14" s="24">
        <v>0</v>
      </c>
      <c r="GC14" s="24">
        <v>0</v>
      </c>
      <c r="GD14" s="24" t="str">
        <f t="shared" si="75"/>
        <v/>
      </c>
      <c r="GE14" s="24" t="str">
        <f t="shared" si="76"/>
        <v/>
      </c>
      <c r="GF14" s="24">
        <v>4450.8999999999996</v>
      </c>
      <c r="GG14" s="24">
        <v>4305.7</v>
      </c>
      <c r="GH14" s="24">
        <v>4305.7</v>
      </c>
      <c r="GI14" s="24">
        <f t="shared" si="77"/>
        <v>96.737738434923287</v>
      </c>
      <c r="GJ14" s="24">
        <f t="shared" si="78"/>
        <v>100</v>
      </c>
      <c r="GK14" s="24">
        <v>0</v>
      </c>
      <c r="GL14" s="24">
        <v>0</v>
      </c>
      <c r="GM14" s="24">
        <v>0</v>
      </c>
      <c r="GN14" s="24" t="str">
        <f t="shared" si="79"/>
        <v/>
      </c>
      <c r="GO14" s="24" t="str">
        <f t="shared" si="80"/>
        <v/>
      </c>
      <c r="GP14" s="24">
        <v>0</v>
      </c>
      <c r="GQ14" s="24">
        <v>550</v>
      </c>
      <c r="GR14" s="24">
        <v>550</v>
      </c>
      <c r="GS14" s="24" t="str">
        <f t="shared" si="81"/>
        <v/>
      </c>
      <c r="GT14" s="24">
        <f t="shared" si="82"/>
        <v>100</v>
      </c>
      <c r="GU14" s="24">
        <v>0</v>
      </c>
      <c r="GV14" s="24">
        <v>0</v>
      </c>
      <c r="GW14" s="24">
        <v>0</v>
      </c>
      <c r="GX14" s="24" t="str">
        <f t="shared" si="83"/>
        <v/>
      </c>
      <c r="GY14" s="24" t="str">
        <f t="shared" si="84"/>
        <v/>
      </c>
      <c r="GZ14" s="24">
        <v>13137.800000000001</v>
      </c>
      <c r="HA14" s="24">
        <v>13137.800000000001</v>
      </c>
      <c r="HB14" s="24">
        <v>13137.525740000001</v>
      </c>
      <c r="HC14" s="24">
        <f t="shared" si="85"/>
        <v>99.997912435872067</v>
      </c>
      <c r="HD14" s="24">
        <f t="shared" si="86"/>
        <v>99.997912435872067</v>
      </c>
      <c r="HE14" s="24">
        <v>1203.3999999999999</v>
      </c>
      <c r="HF14" s="24">
        <v>1137.3</v>
      </c>
      <c r="HG14" s="24">
        <v>1137.2116799999999</v>
      </c>
      <c r="HH14" s="24">
        <f t="shared" si="87"/>
        <v>94.4998903107861</v>
      </c>
      <c r="HI14" s="24">
        <f t="shared" si="88"/>
        <v>99.992234238987066</v>
      </c>
      <c r="HJ14" s="24">
        <v>0</v>
      </c>
      <c r="HK14" s="24">
        <v>0</v>
      </c>
      <c r="HL14" s="24">
        <v>0</v>
      </c>
      <c r="HM14" s="24" t="str">
        <f t="shared" si="89"/>
        <v/>
      </c>
      <c r="HN14" s="24" t="str">
        <f t="shared" si="90"/>
        <v/>
      </c>
      <c r="HO14" s="24">
        <v>0</v>
      </c>
      <c r="HP14" s="24">
        <v>0</v>
      </c>
      <c r="HQ14" s="24">
        <v>0</v>
      </c>
      <c r="HR14" s="24" t="str">
        <f t="shared" si="91"/>
        <v/>
      </c>
      <c r="HS14" s="24" t="str">
        <f t="shared" si="92"/>
        <v/>
      </c>
      <c r="HT14" s="24">
        <v>0</v>
      </c>
      <c r="HU14" s="24">
        <v>0</v>
      </c>
      <c r="HV14" s="24">
        <v>0</v>
      </c>
      <c r="HW14" s="24" t="str">
        <f t="shared" si="93"/>
        <v/>
      </c>
      <c r="HX14" s="24" t="str">
        <f t="shared" si="94"/>
        <v/>
      </c>
      <c r="HY14" s="24">
        <v>0</v>
      </c>
      <c r="HZ14" s="24">
        <v>0</v>
      </c>
      <c r="IA14" s="24">
        <v>0</v>
      </c>
      <c r="IB14" s="24" t="str">
        <f t="shared" si="95"/>
        <v/>
      </c>
      <c r="IC14" s="24" t="str">
        <f t="shared" si="96"/>
        <v/>
      </c>
      <c r="ID14" s="24">
        <v>3687.2</v>
      </c>
      <c r="IE14" s="24">
        <v>3687.2</v>
      </c>
      <c r="IF14" s="24">
        <v>3017.8359999999998</v>
      </c>
      <c r="IG14" s="20">
        <f t="shared" si="97"/>
        <v>81.846279019310046</v>
      </c>
      <c r="IH14" s="27">
        <f t="shared" si="98"/>
        <v>81.846279019310046</v>
      </c>
      <c r="II14" s="20">
        <v>0</v>
      </c>
      <c r="IJ14" s="30">
        <v>0</v>
      </c>
      <c r="IK14" s="25">
        <v>0</v>
      </c>
      <c r="IL14" s="25" t="str">
        <f t="shared" si="99"/>
        <v/>
      </c>
      <c r="IM14" s="25" t="str">
        <f t="shared" si="100"/>
        <v/>
      </c>
      <c r="IN14" s="25">
        <v>0</v>
      </c>
      <c r="IO14" s="25">
        <v>0</v>
      </c>
      <c r="IP14" s="25">
        <v>0</v>
      </c>
      <c r="IQ14" s="25" t="str">
        <f t="shared" si="101"/>
        <v/>
      </c>
      <c r="IR14" s="39" t="str">
        <f t="shared" si="102"/>
        <v/>
      </c>
      <c r="IS14" s="31">
        <v>0</v>
      </c>
      <c r="IT14" s="31">
        <v>0</v>
      </c>
      <c r="IU14" s="31">
        <v>0</v>
      </c>
      <c r="IV14" s="31" t="str">
        <f t="shared" si="103"/>
        <v/>
      </c>
      <c r="IW14" s="31" t="str">
        <f t="shared" si="104"/>
        <v/>
      </c>
      <c r="IX14" s="30">
        <v>0</v>
      </c>
      <c r="IY14" s="25">
        <v>14000</v>
      </c>
      <c r="IZ14" s="25">
        <v>14000</v>
      </c>
      <c r="JA14" s="25" t="str">
        <f t="shared" si="105"/>
        <v/>
      </c>
      <c r="JB14" s="25">
        <f t="shared" si="106"/>
        <v>100</v>
      </c>
      <c r="JC14" s="25">
        <v>0</v>
      </c>
      <c r="JD14" s="25">
        <v>0</v>
      </c>
      <c r="JE14" s="25">
        <v>0</v>
      </c>
      <c r="JF14" s="25" t="str">
        <f t="shared" si="107"/>
        <v/>
      </c>
      <c r="JG14" s="25" t="str">
        <f t="shared" si="108"/>
        <v/>
      </c>
      <c r="JH14" s="25">
        <v>0</v>
      </c>
      <c r="JI14" s="25">
        <v>0</v>
      </c>
      <c r="JJ14" s="25">
        <v>0</v>
      </c>
      <c r="JK14" s="25" t="str">
        <f t="shared" si="109"/>
        <v/>
      </c>
      <c r="JL14" s="25" t="str">
        <f t="shared" si="110"/>
        <v/>
      </c>
      <c r="JM14" s="25">
        <v>1875.8</v>
      </c>
      <c r="JN14" s="25">
        <v>1501</v>
      </c>
      <c r="JO14" s="25">
        <v>1396.43145</v>
      </c>
      <c r="JP14" s="20">
        <f t="shared" si="111"/>
        <v>74.444580978782398</v>
      </c>
      <c r="JQ14" s="27">
        <f t="shared" si="112"/>
        <v>93.033407728181217</v>
      </c>
      <c r="JR14" s="20">
        <v>5352</v>
      </c>
      <c r="JS14" s="20">
        <v>4526</v>
      </c>
      <c r="JT14" s="20">
        <v>4339.7124899999999</v>
      </c>
      <c r="JU14" s="20">
        <f t="shared" si="113"/>
        <v>81.08580885650224</v>
      </c>
      <c r="JV14" s="27">
        <f t="shared" si="114"/>
        <v>95.884058550596549</v>
      </c>
      <c r="JW14" s="20">
        <v>0</v>
      </c>
      <c r="JX14" s="31">
        <v>0</v>
      </c>
      <c r="JY14" s="31">
        <v>0</v>
      </c>
      <c r="JZ14" s="31" t="str">
        <f t="shared" si="115"/>
        <v/>
      </c>
      <c r="KA14" s="40" t="str">
        <f t="shared" si="116"/>
        <v/>
      </c>
      <c r="KB14" s="31">
        <v>3132</v>
      </c>
      <c r="KC14" s="31">
        <v>3132</v>
      </c>
      <c r="KD14" s="31">
        <v>3132</v>
      </c>
      <c r="KE14" s="31">
        <f t="shared" si="117"/>
        <v>100</v>
      </c>
      <c r="KF14" s="40">
        <f t="shared" si="118"/>
        <v>100</v>
      </c>
      <c r="KG14" s="31">
        <v>0</v>
      </c>
      <c r="KH14" s="31">
        <v>9151.2999999999993</v>
      </c>
      <c r="KI14" s="31">
        <v>9143.7839999999997</v>
      </c>
      <c r="KJ14" s="31" t="str">
        <f t="shared" si="119"/>
        <v/>
      </c>
      <c r="KK14" s="40">
        <f t="shared" si="120"/>
        <v>99.917869592298374</v>
      </c>
      <c r="KL14" s="31">
        <v>0</v>
      </c>
      <c r="KM14" s="31">
        <v>543.6</v>
      </c>
      <c r="KN14" s="31">
        <v>543.51300000000003</v>
      </c>
      <c r="KO14" s="31" t="str">
        <f t="shared" si="121"/>
        <v/>
      </c>
      <c r="KP14" s="40">
        <f t="shared" si="122"/>
        <v>99.983995584988961</v>
      </c>
      <c r="KQ14" s="31">
        <v>3542.5</v>
      </c>
      <c r="KR14" s="31">
        <v>3542.5</v>
      </c>
      <c r="KS14" s="31">
        <v>3111.6197900000002</v>
      </c>
      <c r="KT14" s="31">
        <f t="shared" si="123"/>
        <v>87.8368324629499</v>
      </c>
      <c r="KU14" s="40">
        <f t="shared" si="124"/>
        <v>87.8368324629499</v>
      </c>
      <c r="KV14" s="31">
        <v>108.3</v>
      </c>
      <c r="KW14" s="31">
        <v>108.3</v>
      </c>
      <c r="KX14" s="31">
        <v>108.3</v>
      </c>
      <c r="KY14" s="31">
        <f t="shared" si="125"/>
        <v>100</v>
      </c>
      <c r="KZ14" s="40">
        <f t="shared" si="126"/>
        <v>100</v>
      </c>
      <c r="LA14" s="31">
        <v>0</v>
      </c>
      <c r="LB14" s="31">
        <v>0</v>
      </c>
      <c r="LC14" s="31">
        <v>0</v>
      </c>
      <c r="LD14" s="31" t="str">
        <f t="shared" si="127"/>
        <v/>
      </c>
      <c r="LE14" s="40" t="str">
        <f t="shared" si="128"/>
        <v/>
      </c>
      <c r="LF14" s="31">
        <v>0</v>
      </c>
      <c r="LG14" s="31">
        <v>0</v>
      </c>
      <c r="LH14" s="31">
        <v>0</v>
      </c>
      <c r="LI14" s="31" t="str">
        <f t="shared" si="129"/>
        <v/>
      </c>
      <c r="LJ14" s="40" t="str">
        <f t="shared" si="130"/>
        <v/>
      </c>
      <c r="LK14" s="31">
        <v>0</v>
      </c>
      <c r="LL14" s="31">
        <v>0</v>
      </c>
      <c r="LM14" s="31">
        <v>0</v>
      </c>
      <c r="LN14" s="31" t="str">
        <f t="shared" si="131"/>
        <v/>
      </c>
      <c r="LO14" s="40" t="str">
        <f t="shared" si="132"/>
        <v/>
      </c>
      <c r="LP14" s="19">
        <f t="shared" si="133"/>
        <v>333365.60000000003</v>
      </c>
      <c r="LQ14" s="19">
        <v>361296.20000000007</v>
      </c>
      <c r="LR14" s="19">
        <v>357341.86990000005</v>
      </c>
      <c r="LS14" s="19">
        <f t="shared" si="134"/>
        <v>107.1921847665146</v>
      </c>
      <c r="LT14" s="19">
        <f t="shared" si="135"/>
        <v>98.905515723663854</v>
      </c>
      <c r="LU14" s="20">
        <v>0</v>
      </c>
      <c r="LV14" s="20">
        <v>0</v>
      </c>
      <c r="LW14" s="20">
        <v>0</v>
      </c>
      <c r="LX14" s="20" t="str">
        <f t="shared" si="136"/>
        <v/>
      </c>
      <c r="LY14" s="20" t="str">
        <f t="shared" si="137"/>
        <v/>
      </c>
      <c r="LZ14" s="30">
        <v>286123.5</v>
      </c>
      <c r="MA14" s="25">
        <v>310982.2</v>
      </c>
      <c r="MB14" s="25">
        <v>310982.2</v>
      </c>
      <c r="MC14" s="25">
        <f t="shared" si="195"/>
        <v>108.68810146667435</v>
      </c>
      <c r="MD14" s="39">
        <f t="shared" si="196"/>
        <v>100</v>
      </c>
      <c r="ME14" s="31">
        <v>0</v>
      </c>
      <c r="MF14" s="31">
        <v>0</v>
      </c>
      <c r="MG14" s="31">
        <v>0</v>
      </c>
      <c r="MH14" s="31" t="str">
        <f t="shared" si="138"/>
        <v/>
      </c>
      <c r="MI14" s="40" t="str">
        <f t="shared" si="139"/>
        <v/>
      </c>
      <c r="MJ14" s="31">
        <v>685.2</v>
      </c>
      <c r="MK14" s="31">
        <v>457.5</v>
      </c>
      <c r="ML14" s="31">
        <v>384.27361999999999</v>
      </c>
      <c r="MM14" s="31">
        <f t="shared" si="140"/>
        <v>56.081964389959126</v>
      </c>
      <c r="MN14" s="40">
        <f t="shared" si="141"/>
        <v>83.994233879781419</v>
      </c>
      <c r="MO14" s="31">
        <v>445.6</v>
      </c>
      <c r="MP14" s="31">
        <v>744.3</v>
      </c>
      <c r="MQ14" s="31">
        <v>737.6182</v>
      </c>
      <c r="MR14" s="30">
        <f t="shared" si="142"/>
        <v>165.53370736086174</v>
      </c>
      <c r="MS14" s="25">
        <f t="shared" si="143"/>
        <v>99.102270589815944</v>
      </c>
      <c r="MT14" s="25">
        <v>38.799999999999997</v>
      </c>
      <c r="MU14" s="25">
        <v>19.399999999999999</v>
      </c>
      <c r="MV14" s="25">
        <v>19.399999999999999</v>
      </c>
      <c r="MW14" s="25">
        <f t="shared" si="144"/>
        <v>50</v>
      </c>
      <c r="MX14" s="25">
        <f t="shared" si="145"/>
        <v>100</v>
      </c>
      <c r="MY14" s="25">
        <v>1320.2</v>
      </c>
      <c r="MZ14" s="25">
        <v>2794.5</v>
      </c>
      <c r="NA14" s="25">
        <v>2794.4139500000001</v>
      </c>
      <c r="NB14" s="39">
        <f t="shared" si="146"/>
        <v>211.66595591577035</v>
      </c>
      <c r="NC14" s="31">
        <f t="shared" si="147"/>
        <v>99.996920737162284</v>
      </c>
      <c r="ND14" s="31">
        <v>10096.4</v>
      </c>
      <c r="NE14" s="31">
        <v>11233.6</v>
      </c>
      <c r="NF14" s="31">
        <v>11233.537630000001</v>
      </c>
      <c r="NG14" s="31">
        <f t="shared" si="148"/>
        <v>111.26280288023456</v>
      </c>
      <c r="NH14" s="31">
        <f t="shared" si="149"/>
        <v>99.999444790628118</v>
      </c>
      <c r="NI14" s="31">
        <v>2555.3000000000002</v>
      </c>
      <c r="NJ14" s="31">
        <v>2555.3000000000002</v>
      </c>
      <c r="NK14" s="31">
        <v>2555.2800000000002</v>
      </c>
      <c r="NL14" s="31">
        <f t="shared" si="150"/>
        <v>99.999217313035643</v>
      </c>
      <c r="NM14" s="31">
        <f t="shared" si="151"/>
        <v>99.999217313035643</v>
      </c>
      <c r="NN14" s="31">
        <v>0</v>
      </c>
      <c r="NO14" s="31">
        <v>0</v>
      </c>
      <c r="NP14" s="31">
        <v>0</v>
      </c>
      <c r="NQ14" s="31" t="str">
        <f t="shared" si="152"/>
        <v/>
      </c>
      <c r="NR14" s="40" t="str">
        <f t="shared" si="153"/>
        <v/>
      </c>
      <c r="NS14" s="31">
        <v>2179.5</v>
      </c>
      <c r="NT14" s="31">
        <v>2179.5</v>
      </c>
      <c r="NU14" s="31">
        <v>2179.5</v>
      </c>
      <c r="NV14" s="31">
        <f t="shared" si="154"/>
        <v>100</v>
      </c>
      <c r="NW14" s="40">
        <f t="shared" si="155"/>
        <v>100</v>
      </c>
      <c r="NX14" s="31">
        <v>2142.1999999999998</v>
      </c>
      <c r="NY14" s="31">
        <v>2142.1999999999998</v>
      </c>
      <c r="NZ14" s="31">
        <v>1171.04</v>
      </c>
      <c r="OA14" s="31">
        <f t="shared" si="156"/>
        <v>54.66529735785641</v>
      </c>
      <c r="OB14" s="40">
        <f t="shared" si="157"/>
        <v>54.66529735785641</v>
      </c>
      <c r="OC14" s="31">
        <v>12457.9</v>
      </c>
      <c r="OD14" s="31">
        <v>12457.9</v>
      </c>
      <c r="OE14" s="31">
        <v>12113.089739999999</v>
      </c>
      <c r="OF14" s="31">
        <f t="shared" si="158"/>
        <v>97.232195955979734</v>
      </c>
      <c r="OG14" s="40">
        <f t="shared" si="159"/>
        <v>97.232195955979734</v>
      </c>
      <c r="OH14" s="20">
        <v>7623.4</v>
      </c>
      <c r="OI14" s="20">
        <v>7623.4</v>
      </c>
      <c r="OJ14" s="20">
        <v>5427.4692000000005</v>
      </c>
      <c r="OK14" s="20">
        <f t="shared" si="160"/>
        <v>71.194863184405918</v>
      </c>
      <c r="OL14" s="27">
        <f t="shared" si="161"/>
        <v>71.194863184405918</v>
      </c>
      <c r="OM14" s="20">
        <v>2581.8000000000002</v>
      </c>
      <c r="ON14" s="20">
        <v>2581.8000000000002</v>
      </c>
      <c r="OO14" s="20">
        <v>2581.8000000000002</v>
      </c>
      <c r="OP14" s="20">
        <f t="shared" si="162"/>
        <v>100</v>
      </c>
      <c r="OQ14" s="27">
        <f t="shared" si="163"/>
        <v>100</v>
      </c>
      <c r="OR14" s="20">
        <v>0</v>
      </c>
      <c r="OS14" s="20">
        <v>0</v>
      </c>
      <c r="OT14" s="20">
        <v>0</v>
      </c>
      <c r="OU14" s="20" t="str">
        <f t="shared" si="164"/>
        <v/>
      </c>
      <c r="OV14" s="27" t="str">
        <f t="shared" si="165"/>
        <v/>
      </c>
      <c r="OW14" s="20">
        <v>26.5</v>
      </c>
      <c r="OX14" s="20">
        <v>26.5</v>
      </c>
      <c r="OY14" s="20">
        <v>0</v>
      </c>
      <c r="OZ14" s="20">
        <f t="shared" si="166"/>
        <v>0</v>
      </c>
      <c r="PA14" s="27">
        <f t="shared" si="167"/>
        <v>0</v>
      </c>
      <c r="PB14" s="20">
        <v>421.7</v>
      </c>
      <c r="PC14" s="20">
        <v>830.5</v>
      </c>
      <c r="PD14" s="20">
        <v>786.99595999999997</v>
      </c>
      <c r="PE14" s="20">
        <f t="shared" si="197"/>
        <v>186.62460516955181</v>
      </c>
      <c r="PF14" s="27">
        <f t="shared" si="198"/>
        <v>94.761704996989764</v>
      </c>
      <c r="PG14" s="20">
        <v>614.29999999999995</v>
      </c>
      <c r="PH14" s="20">
        <v>614.29999999999995</v>
      </c>
      <c r="PI14" s="20">
        <v>321.95159999999998</v>
      </c>
      <c r="PJ14" s="20">
        <f t="shared" si="170"/>
        <v>52.409506755656842</v>
      </c>
      <c r="PK14" s="27">
        <f t="shared" si="171"/>
        <v>52.409506755656842</v>
      </c>
      <c r="PL14" s="20">
        <v>1804.3</v>
      </c>
      <c r="PM14" s="20">
        <v>1804.3</v>
      </c>
      <c r="PN14" s="20">
        <v>1804.3</v>
      </c>
      <c r="PO14" s="27">
        <f t="shared" si="172"/>
        <v>100</v>
      </c>
      <c r="PP14" s="27">
        <f t="shared" si="173"/>
        <v>100</v>
      </c>
      <c r="PQ14" s="20">
        <v>2249</v>
      </c>
      <c r="PR14" s="20">
        <v>2249</v>
      </c>
      <c r="PS14" s="20">
        <v>2249</v>
      </c>
      <c r="PT14" s="20">
        <f t="shared" si="174"/>
        <v>100</v>
      </c>
      <c r="PU14" s="27">
        <f t="shared" si="175"/>
        <v>100</v>
      </c>
      <c r="PV14" s="20">
        <v>0</v>
      </c>
      <c r="PW14" s="20">
        <v>0</v>
      </c>
      <c r="PX14" s="20">
        <v>0</v>
      </c>
      <c r="PY14" s="20" t="str">
        <f t="shared" si="176"/>
        <v/>
      </c>
      <c r="PZ14" s="20" t="str">
        <f t="shared" si="177"/>
        <v/>
      </c>
      <c r="QA14" s="19">
        <f t="shared" si="178"/>
        <v>27310.799999999999</v>
      </c>
      <c r="QB14" s="19">
        <v>27832.7</v>
      </c>
      <c r="QC14" s="19">
        <v>27479.505000000001</v>
      </c>
      <c r="QD14" s="19">
        <f t="shared" si="179"/>
        <v>100.61772265916782</v>
      </c>
      <c r="QE14" s="19">
        <f t="shared" si="180"/>
        <v>98.731007052855091</v>
      </c>
      <c r="QF14" s="20">
        <v>27310.799999999999</v>
      </c>
      <c r="QG14" s="20">
        <v>26232.7</v>
      </c>
      <c r="QH14" s="20">
        <v>25879.505000000001</v>
      </c>
      <c r="QI14" s="20">
        <f t="shared" si="181"/>
        <v>94.759234442052232</v>
      </c>
      <c r="QJ14" s="20">
        <f t="shared" si="182"/>
        <v>98.653607901588487</v>
      </c>
      <c r="QK14" s="20">
        <v>0</v>
      </c>
      <c r="QL14" s="20">
        <v>0</v>
      </c>
      <c r="QM14" s="20">
        <v>0</v>
      </c>
      <c r="QN14" s="20" t="str">
        <f t="shared" si="183"/>
        <v/>
      </c>
      <c r="QO14" s="27" t="str">
        <f t="shared" si="184"/>
        <v/>
      </c>
      <c r="QP14" s="20">
        <v>0</v>
      </c>
      <c r="QQ14" s="20">
        <v>0</v>
      </c>
      <c r="QR14" s="20">
        <v>0</v>
      </c>
      <c r="QS14" s="20" t="str">
        <f t="shared" si="185"/>
        <v/>
      </c>
      <c r="QT14" s="27" t="str">
        <f t="shared" si="186"/>
        <v/>
      </c>
      <c r="QU14" s="20">
        <v>0</v>
      </c>
      <c r="QV14" s="20">
        <v>0</v>
      </c>
      <c r="QW14" s="20">
        <v>0</v>
      </c>
      <c r="QX14" s="20" t="str">
        <f t="shared" si="187"/>
        <v/>
      </c>
      <c r="QY14" s="27" t="str">
        <f t="shared" si="188"/>
        <v/>
      </c>
      <c r="QZ14" s="20">
        <v>0</v>
      </c>
      <c r="RA14" s="20">
        <v>0</v>
      </c>
      <c r="RB14" s="20">
        <v>0</v>
      </c>
      <c r="RC14" s="20" t="str">
        <f t="shared" si="189"/>
        <v/>
      </c>
      <c r="RD14" s="27" t="str">
        <f t="shared" si="190"/>
        <v/>
      </c>
      <c r="RE14" s="20">
        <v>0</v>
      </c>
      <c r="RF14" s="20">
        <v>0</v>
      </c>
      <c r="RG14" s="20">
        <v>0</v>
      </c>
      <c r="RH14" s="20" t="str">
        <f t="shared" si="191"/>
        <v/>
      </c>
      <c r="RI14" s="20" t="str">
        <f t="shared" si="192"/>
        <v/>
      </c>
      <c r="RJ14" s="20">
        <v>0</v>
      </c>
      <c r="RK14" s="20">
        <v>1600</v>
      </c>
      <c r="RL14" s="20">
        <v>1600</v>
      </c>
      <c r="RM14" s="20" t="str">
        <f t="shared" si="193"/>
        <v/>
      </c>
      <c r="RN14" s="20">
        <f t="shared" si="194"/>
        <v>100</v>
      </c>
    </row>
    <row r="15" spans="1:482" ht="15.75" customHeight="1" x14ac:dyDescent="0.25">
      <c r="A15" s="8">
        <v>12</v>
      </c>
      <c r="B15" s="18" t="s">
        <v>81</v>
      </c>
      <c r="C15" s="19">
        <f t="shared" si="0"/>
        <v>374200.6</v>
      </c>
      <c r="D15" s="19">
        <v>415895.48571000004</v>
      </c>
      <c r="E15" s="19">
        <v>409832.54744999984</v>
      </c>
      <c r="F15" s="19">
        <f t="shared" si="1"/>
        <v>109.52215134075144</v>
      </c>
      <c r="G15" s="19">
        <f t="shared" si="2"/>
        <v>98.542196665191057</v>
      </c>
      <c r="H15" s="19">
        <f t="shared" si="3"/>
        <v>100354</v>
      </c>
      <c r="I15" s="19">
        <v>125628</v>
      </c>
      <c r="J15" s="19">
        <v>125628</v>
      </c>
      <c r="K15" s="19">
        <f t="shared" si="4"/>
        <v>125.1848456464117</v>
      </c>
      <c r="L15" s="19">
        <f t="shared" si="5"/>
        <v>100</v>
      </c>
      <c r="M15" s="20">
        <v>100354</v>
      </c>
      <c r="N15" s="20">
        <v>117928</v>
      </c>
      <c r="O15" s="20">
        <v>117928</v>
      </c>
      <c r="P15" s="20">
        <f t="shared" si="6"/>
        <v>117.51200749347311</v>
      </c>
      <c r="Q15" s="20">
        <f t="shared" si="7"/>
        <v>100</v>
      </c>
      <c r="R15" s="20">
        <v>0</v>
      </c>
      <c r="S15" s="20">
        <v>7700</v>
      </c>
      <c r="T15" s="20">
        <v>7700</v>
      </c>
      <c r="U15" s="20" t="str">
        <f t="shared" si="8"/>
        <v/>
      </c>
      <c r="V15" s="20">
        <f t="shared" si="9"/>
        <v>100</v>
      </c>
      <c r="W15" s="20">
        <v>0</v>
      </c>
      <c r="X15" s="20">
        <v>0</v>
      </c>
      <c r="Y15" s="20">
        <v>0</v>
      </c>
      <c r="Z15" s="20" t="str">
        <f t="shared" si="10"/>
        <v/>
      </c>
      <c r="AA15" s="20" t="str">
        <f t="shared" si="11"/>
        <v/>
      </c>
      <c r="AB15" s="20">
        <v>0</v>
      </c>
      <c r="AC15" s="20">
        <v>0</v>
      </c>
      <c r="AD15" s="20">
        <v>0</v>
      </c>
      <c r="AE15" s="20" t="str">
        <f t="shared" si="12"/>
        <v/>
      </c>
      <c r="AF15" s="20" t="str">
        <f t="shared" si="13"/>
        <v/>
      </c>
      <c r="AG15" s="20">
        <v>0</v>
      </c>
      <c r="AH15" s="20">
        <v>0</v>
      </c>
      <c r="AI15" s="20">
        <v>0</v>
      </c>
      <c r="AJ15" s="20" t="str">
        <f t="shared" si="14"/>
        <v/>
      </c>
      <c r="AK15" s="20" t="str">
        <f t="shared" si="15"/>
        <v/>
      </c>
      <c r="AL15" s="20">
        <v>0</v>
      </c>
      <c r="AM15" s="20">
        <v>0</v>
      </c>
      <c r="AN15" s="20">
        <v>0</v>
      </c>
      <c r="AO15" s="20" t="str">
        <f t="shared" si="16"/>
        <v/>
      </c>
      <c r="AP15" s="20" t="str">
        <f t="shared" si="17"/>
        <v/>
      </c>
      <c r="AQ15" s="19">
        <f t="shared" si="18"/>
        <v>89660.000000000015</v>
      </c>
      <c r="AR15" s="33">
        <v>98754.385710000017</v>
      </c>
      <c r="AS15" s="34">
        <v>94693.754860000001</v>
      </c>
      <c r="AT15" s="19">
        <f t="shared" si="19"/>
        <v>105.61427042159266</v>
      </c>
      <c r="AU15" s="19">
        <f t="shared" si="20"/>
        <v>95.888151375955715</v>
      </c>
      <c r="AV15" s="20">
        <v>0</v>
      </c>
      <c r="AW15" s="24">
        <v>0</v>
      </c>
      <c r="AX15" s="24">
        <v>0</v>
      </c>
      <c r="AY15" s="20" t="str">
        <f t="shared" si="21"/>
        <v/>
      </c>
      <c r="AZ15" s="20" t="str">
        <f t="shared" si="22"/>
        <v/>
      </c>
      <c r="BA15" s="20">
        <v>0</v>
      </c>
      <c r="BB15" s="25">
        <v>0</v>
      </c>
      <c r="BC15" s="25">
        <v>0</v>
      </c>
      <c r="BD15" s="20" t="str">
        <f t="shared" si="23"/>
        <v/>
      </c>
      <c r="BE15" s="20" t="str">
        <f t="shared" si="24"/>
        <v/>
      </c>
      <c r="BF15" s="20">
        <v>0</v>
      </c>
      <c r="BG15" s="25">
        <v>0</v>
      </c>
      <c r="BH15" s="25">
        <v>0</v>
      </c>
      <c r="BI15" s="20" t="str">
        <f t="shared" si="25"/>
        <v/>
      </c>
      <c r="BJ15" s="20" t="str">
        <f t="shared" si="26"/>
        <v/>
      </c>
      <c r="BK15" s="20">
        <v>0</v>
      </c>
      <c r="BL15" s="25">
        <v>0</v>
      </c>
      <c r="BM15" s="25">
        <v>0</v>
      </c>
      <c r="BN15" s="20" t="str">
        <f t="shared" si="27"/>
        <v/>
      </c>
      <c r="BO15" s="20" t="str">
        <f t="shared" si="28"/>
        <v/>
      </c>
      <c r="BP15" s="20">
        <v>0</v>
      </c>
      <c r="BQ15" s="25">
        <v>0</v>
      </c>
      <c r="BR15" s="25">
        <v>0</v>
      </c>
      <c r="BS15" s="25" t="str">
        <f t="shared" si="29"/>
        <v/>
      </c>
      <c r="BT15" s="25" t="str">
        <f t="shared" si="30"/>
        <v/>
      </c>
      <c r="BU15" s="25">
        <v>0</v>
      </c>
      <c r="BV15" s="25">
        <v>0</v>
      </c>
      <c r="BW15" s="25">
        <v>0</v>
      </c>
      <c r="BX15" s="25" t="str">
        <f t="shared" si="31"/>
        <v/>
      </c>
      <c r="BY15" s="25" t="str">
        <f t="shared" si="32"/>
        <v/>
      </c>
      <c r="BZ15" s="25">
        <v>0</v>
      </c>
      <c r="CA15" s="20">
        <v>0</v>
      </c>
      <c r="CB15" s="20">
        <v>0</v>
      </c>
      <c r="CC15" s="25" t="str">
        <f t="shared" si="33"/>
        <v/>
      </c>
      <c r="CD15" s="25" t="str">
        <f t="shared" si="34"/>
        <v/>
      </c>
      <c r="CE15" s="25">
        <v>0</v>
      </c>
      <c r="CF15" s="20">
        <v>0</v>
      </c>
      <c r="CG15" s="20">
        <v>0</v>
      </c>
      <c r="CH15" s="25" t="str">
        <f t="shared" si="35"/>
        <v/>
      </c>
      <c r="CI15" s="25" t="str">
        <f t="shared" si="36"/>
        <v/>
      </c>
      <c r="CJ15" s="25">
        <v>0</v>
      </c>
      <c r="CK15" s="20">
        <v>0</v>
      </c>
      <c r="CL15" s="20">
        <v>0</v>
      </c>
      <c r="CM15" s="25" t="str">
        <f t="shared" si="37"/>
        <v/>
      </c>
      <c r="CN15" s="39" t="str">
        <f t="shared" si="38"/>
        <v/>
      </c>
      <c r="CO15" s="20">
        <v>6574.9</v>
      </c>
      <c r="CP15" s="28">
        <v>6209.7</v>
      </c>
      <c r="CQ15" s="24">
        <v>6137.4030000000002</v>
      </c>
      <c r="CR15" s="24">
        <f t="shared" si="39"/>
        <v>93.345952029688675</v>
      </c>
      <c r="CS15" s="38">
        <f t="shared" si="40"/>
        <v>98.835740857046233</v>
      </c>
      <c r="CT15" s="20">
        <v>0</v>
      </c>
      <c r="CU15" s="28">
        <v>0</v>
      </c>
      <c r="CV15" s="24">
        <v>0</v>
      </c>
      <c r="CW15" s="24" t="str">
        <f t="shared" si="41"/>
        <v/>
      </c>
      <c r="CX15" s="38" t="str">
        <f t="shared" si="42"/>
        <v/>
      </c>
      <c r="CY15" s="20">
        <v>30000</v>
      </c>
      <c r="CZ15" s="28">
        <v>30000</v>
      </c>
      <c r="DA15" s="24">
        <v>30000</v>
      </c>
      <c r="DB15" s="24">
        <f t="shared" si="43"/>
        <v>100</v>
      </c>
      <c r="DC15" s="38">
        <f t="shared" si="44"/>
        <v>100</v>
      </c>
      <c r="DD15" s="38">
        <v>0</v>
      </c>
      <c r="DE15" s="24">
        <v>0</v>
      </c>
      <c r="DF15" s="24">
        <v>0</v>
      </c>
      <c r="DG15" s="20" t="str">
        <f t="shared" si="45"/>
        <v/>
      </c>
      <c r="DH15" s="27" t="str">
        <f t="shared" si="46"/>
        <v/>
      </c>
      <c r="DI15" s="20">
        <v>21630.5</v>
      </c>
      <c r="DJ15" s="28">
        <v>15935.3</v>
      </c>
      <c r="DK15" s="24">
        <v>15935.294679999999</v>
      </c>
      <c r="DL15" s="20">
        <f t="shared" si="47"/>
        <v>73.670486951295615</v>
      </c>
      <c r="DM15" s="27">
        <f t="shared" si="48"/>
        <v>99.999966614999408</v>
      </c>
      <c r="DN15" s="20">
        <v>0</v>
      </c>
      <c r="DO15" s="24">
        <v>0</v>
      </c>
      <c r="DP15" s="24">
        <v>0</v>
      </c>
      <c r="DQ15" s="20" t="str">
        <f t="shared" si="49"/>
        <v/>
      </c>
      <c r="DR15" s="27" t="str">
        <f t="shared" si="50"/>
        <v/>
      </c>
      <c r="DS15" s="20">
        <v>0</v>
      </c>
      <c r="DT15" s="28">
        <v>0</v>
      </c>
      <c r="DU15" s="24">
        <v>0</v>
      </c>
      <c r="DV15" s="20" t="str">
        <f t="shared" si="51"/>
        <v/>
      </c>
      <c r="DW15" s="27" t="str">
        <f t="shared" si="52"/>
        <v/>
      </c>
      <c r="DX15" s="20">
        <v>518</v>
      </c>
      <c r="DY15" s="28">
        <v>518</v>
      </c>
      <c r="DZ15" s="24">
        <v>518</v>
      </c>
      <c r="EA15" s="24">
        <f t="shared" si="53"/>
        <v>100</v>
      </c>
      <c r="EB15" s="38">
        <f t="shared" si="54"/>
        <v>100</v>
      </c>
      <c r="EC15" s="20">
        <v>0</v>
      </c>
      <c r="ED15" s="28">
        <v>0</v>
      </c>
      <c r="EE15" s="24">
        <v>0</v>
      </c>
      <c r="EF15" s="20" t="str">
        <f t="shared" si="55"/>
        <v/>
      </c>
      <c r="EG15" s="27" t="str">
        <f t="shared" si="56"/>
        <v/>
      </c>
      <c r="EH15" s="20">
        <v>0</v>
      </c>
      <c r="EI15" s="20">
        <v>0</v>
      </c>
      <c r="EJ15" s="20">
        <v>0</v>
      </c>
      <c r="EK15" s="20" t="str">
        <f t="shared" si="57"/>
        <v/>
      </c>
      <c r="EL15" s="27" t="str">
        <f t="shared" si="58"/>
        <v/>
      </c>
      <c r="EM15" s="20">
        <v>0</v>
      </c>
      <c r="EN15" s="28">
        <v>0</v>
      </c>
      <c r="EO15" s="24">
        <v>0</v>
      </c>
      <c r="EP15" s="20" t="str">
        <f t="shared" si="59"/>
        <v/>
      </c>
      <c r="EQ15" s="27" t="str">
        <f t="shared" si="60"/>
        <v/>
      </c>
      <c r="ER15" s="20">
        <v>0</v>
      </c>
      <c r="ES15" s="28">
        <v>0</v>
      </c>
      <c r="ET15" s="24">
        <v>0</v>
      </c>
      <c r="EU15" s="20" t="str">
        <f t="shared" si="61"/>
        <v/>
      </c>
      <c r="EV15" s="27" t="str">
        <f t="shared" si="62"/>
        <v/>
      </c>
      <c r="EW15" s="20">
        <v>0</v>
      </c>
      <c r="EX15" s="28">
        <v>2371.9</v>
      </c>
      <c r="EY15" s="24">
        <v>2364.5747000000001</v>
      </c>
      <c r="EZ15" s="20" t="str">
        <f t="shared" si="63"/>
        <v/>
      </c>
      <c r="FA15" s="27">
        <f t="shared" si="64"/>
        <v>99.691163202495886</v>
      </c>
      <c r="FB15" s="20">
        <v>0</v>
      </c>
      <c r="FC15" s="24">
        <v>1060.9000000000001</v>
      </c>
      <c r="FD15" s="24">
        <v>1060.9000000000001</v>
      </c>
      <c r="FE15" s="20" t="str">
        <f t="shared" si="65"/>
        <v/>
      </c>
      <c r="FF15" s="27">
        <f t="shared" si="66"/>
        <v>100</v>
      </c>
      <c r="FG15" s="20">
        <v>0</v>
      </c>
      <c r="FH15" s="20">
        <v>0</v>
      </c>
      <c r="FI15" s="20">
        <v>0</v>
      </c>
      <c r="FJ15" s="20" t="str">
        <f t="shared" si="67"/>
        <v/>
      </c>
      <c r="FK15" s="27" t="str">
        <f t="shared" si="68"/>
        <v/>
      </c>
      <c r="FL15" s="20">
        <v>11571.2</v>
      </c>
      <c r="FM15" s="28">
        <v>11571.2</v>
      </c>
      <c r="FN15" s="24">
        <v>11570.025529999999</v>
      </c>
      <c r="FO15" s="24">
        <f t="shared" si="69"/>
        <v>99.989850058766578</v>
      </c>
      <c r="FP15" s="24">
        <f t="shared" si="70"/>
        <v>99.989850058766578</v>
      </c>
      <c r="FQ15" s="24">
        <v>0</v>
      </c>
      <c r="FR15" s="24">
        <v>0</v>
      </c>
      <c r="FS15" s="24">
        <v>0</v>
      </c>
      <c r="FT15" s="24" t="str">
        <f t="shared" si="71"/>
        <v/>
      </c>
      <c r="FU15" s="24" t="str">
        <f t="shared" si="72"/>
        <v/>
      </c>
      <c r="FV15" s="24">
        <v>0</v>
      </c>
      <c r="FW15" s="24">
        <v>0</v>
      </c>
      <c r="FX15" s="24">
        <v>0</v>
      </c>
      <c r="FY15" s="24" t="str">
        <f t="shared" si="73"/>
        <v/>
      </c>
      <c r="FZ15" s="24" t="str">
        <f t="shared" si="74"/>
        <v/>
      </c>
      <c r="GA15" s="24">
        <v>0</v>
      </c>
      <c r="GB15" s="24">
        <v>3385.0857100000003</v>
      </c>
      <c r="GC15" s="24">
        <v>733.80375000000004</v>
      </c>
      <c r="GD15" s="24" t="str">
        <f t="shared" si="75"/>
        <v/>
      </c>
      <c r="GE15" s="24">
        <f t="shared" si="76"/>
        <v>21.677553033066332</v>
      </c>
      <c r="GF15" s="24">
        <v>1390.8000000000002</v>
      </c>
      <c r="GG15" s="24">
        <v>1390.8000000000002</v>
      </c>
      <c r="GH15" s="24">
        <v>1390.8000000000002</v>
      </c>
      <c r="GI15" s="24">
        <f t="shared" si="77"/>
        <v>100</v>
      </c>
      <c r="GJ15" s="24">
        <f t="shared" si="78"/>
        <v>100</v>
      </c>
      <c r="GK15" s="24">
        <v>0</v>
      </c>
      <c r="GL15" s="24">
        <v>0</v>
      </c>
      <c r="GM15" s="24">
        <v>0</v>
      </c>
      <c r="GN15" s="24" t="str">
        <f t="shared" si="79"/>
        <v/>
      </c>
      <c r="GO15" s="24" t="str">
        <f t="shared" si="80"/>
        <v/>
      </c>
      <c r="GP15" s="24">
        <v>0</v>
      </c>
      <c r="GQ15" s="24">
        <v>550</v>
      </c>
      <c r="GR15" s="24">
        <v>550</v>
      </c>
      <c r="GS15" s="24" t="str">
        <f t="shared" si="81"/>
        <v/>
      </c>
      <c r="GT15" s="24">
        <f t="shared" si="82"/>
        <v>100</v>
      </c>
      <c r="GU15" s="24">
        <v>0</v>
      </c>
      <c r="GV15" s="24">
        <v>0</v>
      </c>
      <c r="GW15" s="24">
        <v>0</v>
      </c>
      <c r="GX15" s="24" t="str">
        <f t="shared" si="83"/>
        <v/>
      </c>
      <c r="GY15" s="24" t="str">
        <f t="shared" si="84"/>
        <v/>
      </c>
      <c r="GZ15" s="24">
        <v>9237.3000000000011</v>
      </c>
      <c r="HA15" s="24">
        <v>9237.3000000000011</v>
      </c>
      <c r="HB15" s="24">
        <v>9237.3000000000011</v>
      </c>
      <c r="HC15" s="24">
        <f t="shared" si="85"/>
        <v>100</v>
      </c>
      <c r="HD15" s="24">
        <f t="shared" si="86"/>
        <v>100</v>
      </c>
      <c r="HE15" s="24">
        <v>0</v>
      </c>
      <c r="HF15" s="24">
        <v>0</v>
      </c>
      <c r="HG15" s="24">
        <v>0</v>
      </c>
      <c r="HH15" s="24" t="str">
        <f t="shared" si="87"/>
        <v/>
      </c>
      <c r="HI15" s="24" t="str">
        <f t="shared" si="88"/>
        <v/>
      </c>
      <c r="HJ15" s="24">
        <v>0</v>
      </c>
      <c r="HK15" s="24">
        <v>0</v>
      </c>
      <c r="HL15" s="24">
        <v>0</v>
      </c>
      <c r="HM15" s="24" t="str">
        <f t="shared" si="89"/>
        <v/>
      </c>
      <c r="HN15" s="24" t="str">
        <f t="shared" si="90"/>
        <v/>
      </c>
      <c r="HO15" s="24">
        <v>0</v>
      </c>
      <c r="HP15" s="24">
        <v>0</v>
      </c>
      <c r="HQ15" s="24">
        <v>0</v>
      </c>
      <c r="HR15" s="24" t="str">
        <f t="shared" si="91"/>
        <v/>
      </c>
      <c r="HS15" s="24" t="str">
        <f t="shared" si="92"/>
        <v/>
      </c>
      <c r="HT15" s="24">
        <v>0</v>
      </c>
      <c r="HU15" s="24">
        <v>0</v>
      </c>
      <c r="HV15" s="24">
        <v>0</v>
      </c>
      <c r="HW15" s="24" t="str">
        <f t="shared" si="93"/>
        <v/>
      </c>
      <c r="HX15" s="24" t="str">
        <f t="shared" si="94"/>
        <v/>
      </c>
      <c r="HY15" s="24">
        <v>0</v>
      </c>
      <c r="HZ15" s="24">
        <v>0</v>
      </c>
      <c r="IA15" s="24">
        <v>0</v>
      </c>
      <c r="IB15" s="24" t="str">
        <f t="shared" si="95"/>
        <v/>
      </c>
      <c r="IC15" s="24" t="str">
        <f t="shared" si="96"/>
        <v/>
      </c>
      <c r="ID15" s="24">
        <v>1876.7</v>
      </c>
      <c r="IE15" s="24">
        <v>1876.7</v>
      </c>
      <c r="IF15" s="24">
        <v>1477.088</v>
      </c>
      <c r="IG15" s="20">
        <f t="shared" si="97"/>
        <v>78.7066659561997</v>
      </c>
      <c r="IH15" s="27">
        <f t="shared" si="98"/>
        <v>78.7066659561997</v>
      </c>
      <c r="II15" s="20">
        <v>0</v>
      </c>
      <c r="IJ15" s="30">
        <v>0</v>
      </c>
      <c r="IK15" s="25">
        <v>0</v>
      </c>
      <c r="IL15" s="25" t="str">
        <f t="shared" si="99"/>
        <v/>
      </c>
      <c r="IM15" s="25" t="str">
        <f t="shared" si="100"/>
        <v/>
      </c>
      <c r="IN15" s="25">
        <v>0</v>
      </c>
      <c r="IO15" s="25">
        <v>0</v>
      </c>
      <c r="IP15" s="25">
        <v>0</v>
      </c>
      <c r="IQ15" s="25" t="str">
        <f t="shared" si="101"/>
        <v/>
      </c>
      <c r="IR15" s="39" t="str">
        <f t="shared" si="102"/>
        <v/>
      </c>
      <c r="IS15" s="31">
        <v>0</v>
      </c>
      <c r="IT15" s="31">
        <v>0</v>
      </c>
      <c r="IU15" s="31">
        <v>0</v>
      </c>
      <c r="IV15" s="31" t="str">
        <f t="shared" si="103"/>
        <v/>
      </c>
      <c r="IW15" s="31" t="str">
        <f t="shared" si="104"/>
        <v/>
      </c>
      <c r="IX15" s="30">
        <v>0</v>
      </c>
      <c r="IY15" s="25">
        <v>7982.7</v>
      </c>
      <c r="IZ15" s="25">
        <v>7527.665</v>
      </c>
      <c r="JA15" s="25" t="str">
        <f t="shared" si="105"/>
        <v/>
      </c>
      <c r="JB15" s="25">
        <f t="shared" si="106"/>
        <v>94.299735678404545</v>
      </c>
      <c r="JC15" s="25">
        <v>0</v>
      </c>
      <c r="JD15" s="25">
        <v>0</v>
      </c>
      <c r="JE15" s="25">
        <v>0</v>
      </c>
      <c r="JF15" s="25" t="str">
        <f t="shared" si="107"/>
        <v/>
      </c>
      <c r="JG15" s="25" t="str">
        <f t="shared" si="108"/>
        <v/>
      </c>
      <c r="JH15" s="25">
        <v>0</v>
      </c>
      <c r="JI15" s="25">
        <v>0</v>
      </c>
      <c r="JJ15" s="25">
        <v>0</v>
      </c>
      <c r="JK15" s="25" t="str">
        <f t="shared" si="109"/>
        <v/>
      </c>
      <c r="JL15" s="25" t="str">
        <f t="shared" si="110"/>
        <v/>
      </c>
      <c r="JM15" s="25">
        <v>1875.8</v>
      </c>
      <c r="JN15" s="25">
        <v>1858.5</v>
      </c>
      <c r="JO15" s="25">
        <v>1711.1295600000001</v>
      </c>
      <c r="JP15" s="20">
        <f t="shared" si="111"/>
        <v>91.221322102569573</v>
      </c>
      <c r="JQ15" s="27">
        <f t="shared" si="112"/>
        <v>92.070463276836165</v>
      </c>
      <c r="JR15" s="20">
        <v>610.09999999999991</v>
      </c>
      <c r="JS15" s="20">
        <v>510</v>
      </c>
      <c r="JT15" s="20">
        <v>509.94735000000003</v>
      </c>
      <c r="JU15" s="20">
        <f t="shared" si="113"/>
        <v>83.584223897721699</v>
      </c>
      <c r="JV15" s="27">
        <f t="shared" si="114"/>
        <v>99.989676470588236</v>
      </c>
      <c r="JW15" s="20">
        <v>0</v>
      </c>
      <c r="JX15" s="31">
        <v>0</v>
      </c>
      <c r="JY15" s="31">
        <v>0</v>
      </c>
      <c r="JZ15" s="31" t="str">
        <f t="shared" si="115"/>
        <v/>
      </c>
      <c r="KA15" s="40" t="str">
        <f t="shared" si="116"/>
        <v/>
      </c>
      <c r="KB15" s="31">
        <v>2687.3</v>
      </c>
      <c r="KC15" s="31">
        <v>2687.3</v>
      </c>
      <c r="KD15" s="31">
        <v>2360.8254400000001</v>
      </c>
      <c r="KE15" s="31">
        <f t="shared" si="117"/>
        <v>87.851205298998991</v>
      </c>
      <c r="KF15" s="40">
        <f t="shared" si="118"/>
        <v>87.851205298998991</v>
      </c>
      <c r="KG15" s="31">
        <v>0</v>
      </c>
      <c r="KH15" s="31">
        <v>0</v>
      </c>
      <c r="KI15" s="31">
        <v>0</v>
      </c>
      <c r="KJ15" s="31" t="str">
        <f t="shared" si="119"/>
        <v/>
      </c>
      <c r="KK15" s="40" t="str">
        <f t="shared" si="120"/>
        <v/>
      </c>
      <c r="KL15" s="31">
        <v>0</v>
      </c>
      <c r="KM15" s="31">
        <v>0</v>
      </c>
      <c r="KN15" s="31">
        <v>0</v>
      </c>
      <c r="KO15" s="31" t="str">
        <f t="shared" si="121"/>
        <v/>
      </c>
      <c r="KP15" s="40" t="str">
        <f t="shared" si="122"/>
        <v/>
      </c>
      <c r="KQ15" s="31">
        <v>1687.4</v>
      </c>
      <c r="KR15" s="31">
        <v>1609</v>
      </c>
      <c r="KS15" s="31">
        <v>1608.9978500000002</v>
      </c>
      <c r="KT15" s="31">
        <f t="shared" si="123"/>
        <v>95.353671328671325</v>
      </c>
      <c r="KU15" s="40">
        <f t="shared" si="124"/>
        <v>99.999866376631459</v>
      </c>
      <c r="KV15" s="31">
        <v>0</v>
      </c>
      <c r="KW15" s="31">
        <v>0</v>
      </c>
      <c r="KX15" s="31">
        <v>0</v>
      </c>
      <c r="KY15" s="31" t="str">
        <f t="shared" si="125"/>
        <v/>
      </c>
      <c r="KZ15" s="40" t="str">
        <f t="shared" si="126"/>
        <v/>
      </c>
      <c r="LA15" s="31">
        <v>0</v>
      </c>
      <c r="LB15" s="31">
        <v>0</v>
      </c>
      <c r="LC15" s="31">
        <v>0</v>
      </c>
      <c r="LD15" s="31" t="str">
        <f t="shared" si="127"/>
        <v/>
      </c>
      <c r="LE15" s="40" t="str">
        <f t="shared" si="128"/>
        <v/>
      </c>
      <c r="LF15" s="31">
        <v>0</v>
      </c>
      <c r="LG15" s="31">
        <v>0</v>
      </c>
      <c r="LH15" s="31">
        <v>0</v>
      </c>
      <c r="LI15" s="31" t="str">
        <f t="shared" si="129"/>
        <v/>
      </c>
      <c r="LJ15" s="40" t="str">
        <f t="shared" si="130"/>
        <v/>
      </c>
      <c r="LK15" s="31">
        <v>0</v>
      </c>
      <c r="LL15" s="31">
        <v>0</v>
      </c>
      <c r="LM15" s="31">
        <v>0</v>
      </c>
      <c r="LN15" s="31" t="str">
        <f t="shared" si="131"/>
        <v/>
      </c>
      <c r="LO15" s="40" t="str">
        <f t="shared" si="132"/>
        <v/>
      </c>
      <c r="LP15" s="19">
        <f t="shared" si="133"/>
        <v>172328</v>
      </c>
      <c r="LQ15" s="19">
        <v>178654.49999999997</v>
      </c>
      <c r="LR15" s="19">
        <v>176808.77511999998</v>
      </c>
      <c r="LS15" s="19">
        <f t="shared" si="134"/>
        <v>102.60014340095631</v>
      </c>
      <c r="LT15" s="19">
        <f t="shared" si="135"/>
        <v>98.966874677100208</v>
      </c>
      <c r="LU15" s="20">
        <v>0</v>
      </c>
      <c r="LV15" s="20">
        <v>0</v>
      </c>
      <c r="LW15" s="20">
        <v>0</v>
      </c>
      <c r="LX15" s="20" t="str">
        <f t="shared" si="136"/>
        <v/>
      </c>
      <c r="LY15" s="20" t="str">
        <f t="shared" si="137"/>
        <v/>
      </c>
      <c r="LZ15" s="30">
        <v>142882</v>
      </c>
      <c r="MA15" s="25">
        <v>148525.20000000001</v>
      </c>
      <c r="MB15" s="25">
        <v>148525.20000000001</v>
      </c>
      <c r="MC15" s="25">
        <f t="shared" si="195"/>
        <v>103.94955277781668</v>
      </c>
      <c r="MD15" s="39">
        <f t="shared" si="196"/>
        <v>100</v>
      </c>
      <c r="ME15" s="31">
        <v>0</v>
      </c>
      <c r="MF15" s="31">
        <v>0</v>
      </c>
      <c r="MG15" s="31">
        <v>0</v>
      </c>
      <c r="MH15" s="31" t="str">
        <f t="shared" si="138"/>
        <v/>
      </c>
      <c r="MI15" s="40" t="str">
        <f t="shared" si="139"/>
        <v/>
      </c>
      <c r="MJ15" s="31">
        <v>322.39999999999998</v>
      </c>
      <c r="MK15" s="31">
        <v>366</v>
      </c>
      <c r="ML15" s="31">
        <v>195.53734</v>
      </c>
      <c r="MM15" s="31">
        <f t="shared" si="140"/>
        <v>60.650539702233253</v>
      </c>
      <c r="MN15" s="40">
        <f t="shared" si="141"/>
        <v>53.425502732240439</v>
      </c>
      <c r="MO15" s="31">
        <v>445.6</v>
      </c>
      <c r="MP15" s="31">
        <v>744.3</v>
      </c>
      <c r="MQ15" s="31">
        <v>744.3</v>
      </c>
      <c r="MR15" s="30">
        <f t="shared" si="142"/>
        <v>167.03321364452421</v>
      </c>
      <c r="MS15" s="25">
        <f t="shared" si="143"/>
        <v>100</v>
      </c>
      <c r="MT15" s="25">
        <v>48.5</v>
      </c>
      <c r="MU15" s="25">
        <v>48.5</v>
      </c>
      <c r="MV15" s="25">
        <v>48.5</v>
      </c>
      <c r="MW15" s="25">
        <f t="shared" si="144"/>
        <v>100</v>
      </c>
      <c r="MX15" s="25">
        <f t="shared" si="145"/>
        <v>100</v>
      </c>
      <c r="MY15" s="25">
        <v>1320.2</v>
      </c>
      <c r="MZ15" s="25">
        <v>1152.8</v>
      </c>
      <c r="NA15" s="25">
        <v>1152.789</v>
      </c>
      <c r="NB15" s="39">
        <f t="shared" si="146"/>
        <v>87.319269807604911</v>
      </c>
      <c r="NC15" s="31">
        <f t="shared" si="147"/>
        <v>99.999045801526719</v>
      </c>
      <c r="ND15" s="31">
        <v>7342.8</v>
      </c>
      <c r="NE15" s="31">
        <v>6968.2</v>
      </c>
      <c r="NF15" s="31">
        <v>6968.1077500000001</v>
      </c>
      <c r="NG15" s="31">
        <f t="shared" si="148"/>
        <v>94.897147545895294</v>
      </c>
      <c r="NH15" s="31">
        <f t="shared" si="149"/>
        <v>99.998676128698946</v>
      </c>
      <c r="NI15" s="31">
        <v>1575.8</v>
      </c>
      <c r="NJ15" s="31">
        <v>1575.8</v>
      </c>
      <c r="NK15" s="31">
        <v>1307.0755200000001</v>
      </c>
      <c r="NL15" s="31">
        <f t="shared" si="150"/>
        <v>82.946790201802273</v>
      </c>
      <c r="NM15" s="31">
        <f t="shared" si="151"/>
        <v>82.946790201802273</v>
      </c>
      <c r="NN15" s="31">
        <v>0</v>
      </c>
      <c r="NO15" s="31">
        <v>0</v>
      </c>
      <c r="NP15" s="31">
        <v>0</v>
      </c>
      <c r="NQ15" s="31" t="str">
        <f t="shared" si="152"/>
        <v/>
      </c>
      <c r="NR15" s="40" t="str">
        <f t="shared" si="153"/>
        <v/>
      </c>
      <c r="NS15" s="31">
        <v>0</v>
      </c>
      <c r="NT15" s="31">
        <v>0</v>
      </c>
      <c r="NU15" s="31">
        <v>0</v>
      </c>
      <c r="NV15" s="31" t="str">
        <f t="shared" si="154"/>
        <v/>
      </c>
      <c r="NW15" s="40" t="str">
        <f t="shared" si="155"/>
        <v/>
      </c>
      <c r="NX15" s="31">
        <v>966.8</v>
      </c>
      <c r="NY15" s="31">
        <v>966.8</v>
      </c>
      <c r="NZ15" s="31">
        <v>332.20363000000003</v>
      </c>
      <c r="OA15" s="31">
        <f t="shared" si="156"/>
        <v>34.361153289201496</v>
      </c>
      <c r="OB15" s="40">
        <f t="shared" si="157"/>
        <v>34.361153289201496</v>
      </c>
      <c r="OC15" s="31">
        <v>9103</v>
      </c>
      <c r="OD15" s="31">
        <v>9903</v>
      </c>
      <c r="OE15" s="31">
        <v>9856.1609399999998</v>
      </c>
      <c r="OF15" s="31">
        <f t="shared" si="158"/>
        <v>108.2737662309129</v>
      </c>
      <c r="OG15" s="40">
        <f t="shared" si="159"/>
        <v>99.527021508633737</v>
      </c>
      <c r="OH15" s="20">
        <v>2914.2</v>
      </c>
      <c r="OI15" s="20">
        <v>2914.2</v>
      </c>
      <c r="OJ15" s="20">
        <v>2326.9931499999998</v>
      </c>
      <c r="OK15" s="20">
        <f t="shared" si="160"/>
        <v>79.850152700569623</v>
      </c>
      <c r="OL15" s="27">
        <f t="shared" si="161"/>
        <v>79.850152700569623</v>
      </c>
      <c r="OM15" s="20">
        <v>1877.7</v>
      </c>
      <c r="ON15" s="20">
        <v>1877.7</v>
      </c>
      <c r="OO15" s="20">
        <v>1877.7</v>
      </c>
      <c r="OP15" s="20">
        <f t="shared" si="162"/>
        <v>100</v>
      </c>
      <c r="OQ15" s="27">
        <f t="shared" si="163"/>
        <v>100</v>
      </c>
      <c r="OR15" s="20">
        <v>0</v>
      </c>
      <c r="OS15" s="20">
        <v>0</v>
      </c>
      <c r="OT15" s="20">
        <v>0</v>
      </c>
      <c r="OU15" s="20" t="str">
        <f t="shared" si="164"/>
        <v/>
      </c>
      <c r="OV15" s="27" t="str">
        <f t="shared" si="165"/>
        <v/>
      </c>
      <c r="OW15" s="20">
        <v>0</v>
      </c>
      <c r="OX15" s="20">
        <v>0</v>
      </c>
      <c r="OY15" s="20">
        <v>0</v>
      </c>
      <c r="OZ15" s="20" t="str">
        <f t="shared" si="166"/>
        <v/>
      </c>
      <c r="PA15" s="27" t="str">
        <f t="shared" si="167"/>
        <v/>
      </c>
      <c r="PB15" s="20">
        <v>351.4</v>
      </c>
      <c r="PC15" s="20">
        <v>434.4</v>
      </c>
      <c r="PD15" s="20">
        <v>434.3854</v>
      </c>
      <c r="PE15" s="20">
        <f t="shared" si="197"/>
        <v>123.6156516789983</v>
      </c>
      <c r="PF15" s="27">
        <f t="shared" si="198"/>
        <v>99.996639042357288</v>
      </c>
      <c r="PG15" s="20">
        <v>262.5</v>
      </c>
      <c r="PH15" s="20">
        <v>262.5</v>
      </c>
      <c r="PI15" s="20">
        <v>129.2715</v>
      </c>
      <c r="PJ15" s="20">
        <f t="shared" si="170"/>
        <v>49.246285714285712</v>
      </c>
      <c r="PK15" s="27">
        <f t="shared" si="171"/>
        <v>49.246285714285712</v>
      </c>
      <c r="PL15" s="20">
        <v>1106.2</v>
      </c>
      <c r="PM15" s="20">
        <v>1106.2</v>
      </c>
      <c r="PN15" s="20">
        <v>1106.2</v>
      </c>
      <c r="PO15" s="27">
        <f t="shared" si="172"/>
        <v>100</v>
      </c>
      <c r="PP15" s="27">
        <f t="shared" si="173"/>
        <v>100</v>
      </c>
      <c r="PQ15" s="20">
        <v>1808.9</v>
      </c>
      <c r="PR15" s="20">
        <v>1808.9</v>
      </c>
      <c r="PS15" s="20">
        <v>1804.3508899999999</v>
      </c>
      <c r="PT15" s="20">
        <f t="shared" si="174"/>
        <v>99.74851511968599</v>
      </c>
      <c r="PU15" s="27">
        <f t="shared" si="175"/>
        <v>99.74851511968599</v>
      </c>
      <c r="PV15" s="20">
        <v>0</v>
      </c>
      <c r="PW15" s="20">
        <v>0</v>
      </c>
      <c r="PX15" s="20">
        <v>0</v>
      </c>
      <c r="PY15" s="20" t="str">
        <f t="shared" si="176"/>
        <v/>
      </c>
      <c r="PZ15" s="20" t="str">
        <f t="shared" si="177"/>
        <v/>
      </c>
      <c r="QA15" s="19">
        <f t="shared" si="178"/>
        <v>11858.6</v>
      </c>
      <c r="QB15" s="19">
        <v>12858.6</v>
      </c>
      <c r="QC15" s="19">
        <v>12702.017470000001</v>
      </c>
      <c r="QD15" s="19">
        <f t="shared" si="179"/>
        <v>107.11228534565632</v>
      </c>
      <c r="QE15" s="19">
        <f t="shared" si="180"/>
        <v>98.782273886737286</v>
      </c>
      <c r="QF15" s="20">
        <v>11858.6</v>
      </c>
      <c r="QG15" s="20">
        <v>11858.6</v>
      </c>
      <c r="QH15" s="20">
        <v>11702.017470000001</v>
      </c>
      <c r="QI15" s="20">
        <f t="shared" si="181"/>
        <v>98.679586713440031</v>
      </c>
      <c r="QJ15" s="20">
        <f t="shared" si="182"/>
        <v>98.679586713440031</v>
      </c>
      <c r="QK15" s="20">
        <v>0</v>
      </c>
      <c r="QL15" s="20">
        <v>0</v>
      </c>
      <c r="QM15" s="20">
        <v>0</v>
      </c>
      <c r="QN15" s="20" t="str">
        <f t="shared" si="183"/>
        <v/>
      </c>
      <c r="QO15" s="27" t="str">
        <f t="shared" si="184"/>
        <v/>
      </c>
      <c r="QP15" s="20">
        <v>0</v>
      </c>
      <c r="QQ15" s="20">
        <v>0</v>
      </c>
      <c r="QR15" s="20">
        <v>0</v>
      </c>
      <c r="QS15" s="20" t="str">
        <f t="shared" si="185"/>
        <v/>
      </c>
      <c r="QT15" s="27" t="str">
        <f t="shared" si="186"/>
        <v/>
      </c>
      <c r="QU15" s="20">
        <v>0</v>
      </c>
      <c r="QV15" s="20">
        <v>0</v>
      </c>
      <c r="QW15" s="20">
        <v>0</v>
      </c>
      <c r="QX15" s="20" t="str">
        <f t="shared" si="187"/>
        <v/>
      </c>
      <c r="QY15" s="27" t="str">
        <f t="shared" si="188"/>
        <v/>
      </c>
      <c r="QZ15" s="20">
        <v>0</v>
      </c>
      <c r="RA15" s="20">
        <v>0</v>
      </c>
      <c r="RB15" s="20">
        <v>0</v>
      </c>
      <c r="RC15" s="20" t="str">
        <f t="shared" si="189"/>
        <v/>
      </c>
      <c r="RD15" s="27" t="str">
        <f t="shared" si="190"/>
        <v/>
      </c>
      <c r="RE15" s="20">
        <v>0</v>
      </c>
      <c r="RF15" s="20">
        <v>0</v>
      </c>
      <c r="RG15" s="20">
        <v>0</v>
      </c>
      <c r="RH15" s="20" t="str">
        <f t="shared" si="191"/>
        <v/>
      </c>
      <c r="RI15" s="20" t="str">
        <f t="shared" si="192"/>
        <v/>
      </c>
      <c r="RJ15" s="20">
        <v>0</v>
      </c>
      <c r="RK15" s="20">
        <v>1000</v>
      </c>
      <c r="RL15" s="20">
        <v>1000</v>
      </c>
      <c r="RM15" s="20" t="str">
        <f t="shared" si="193"/>
        <v/>
      </c>
      <c r="RN15" s="20">
        <f t="shared" si="194"/>
        <v>100</v>
      </c>
    </row>
    <row r="16" spans="1:482" ht="15.75" customHeight="1" x14ac:dyDescent="0.25">
      <c r="A16" s="8">
        <v>13</v>
      </c>
      <c r="B16" s="18" t="s">
        <v>82</v>
      </c>
      <c r="C16" s="19">
        <f t="shared" si="0"/>
        <v>164505.90000000002</v>
      </c>
      <c r="D16" s="19">
        <v>170723.19999999998</v>
      </c>
      <c r="E16" s="19">
        <v>169189.87900000002</v>
      </c>
      <c r="F16" s="19">
        <f t="shared" si="1"/>
        <v>102.84730152535562</v>
      </c>
      <c r="G16" s="19">
        <f t="shared" si="2"/>
        <v>99.101867233041574</v>
      </c>
      <c r="H16" s="19">
        <f t="shared" si="3"/>
        <v>83992</v>
      </c>
      <c r="I16" s="19">
        <v>86062</v>
      </c>
      <c r="J16" s="19">
        <v>86062</v>
      </c>
      <c r="K16" s="19">
        <f t="shared" si="4"/>
        <v>102.4645204305172</v>
      </c>
      <c r="L16" s="19">
        <f t="shared" si="5"/>
        <v>100</v>
      </c>
      <c r="M16" s="20">
        <v>32309</v>
      </c>
      <c r="N16" s="20">
        <v>32379</v>
      </c>
      <c r="O16" s="20">
        <v>32379</v>
      </c>
      <c r="P16" s="20">
        <f t="shared" si="6"/>
        <v>100.21665789718035</v>
      </c>
      <c r="Q16" s="20">
        <f t="shared" si="7"/>
        <v>100</v>
      </c>
      <c r="R16" s="20">
        <v>0</v>
      </c>
      <c r="S16" s="20">
        <v>2000</v>
      </c>
      <c r="T16" s="20">
        <v>2000</v>
      </c>
      <c r="U16" s="20" t="str">
        <f t="shared" si="8"/>
        <v/>
      </c>
      <c r="V16" s="20">
        <f t="shared" si="9"/>
        <v>100</v>
      </c>
      <c r="W16" s="20">
        <v>51683</v>
      </c>
      <c r="X16" s="20">
        <v>51683</v>
      </c>
      <c r="Y16" s="20">
        <v>51683</v>
      </c>
      <c r="Z16" s="20">
        <f t="shared" si="10"/>
        <v>100</v>
      </c>
      <c r="AA16" s="20">
        <f t="shared" si="11"/>
        <v>100</v>
      </c>
      <c r="AB16" s="20">
        <v>0</v>
      </c>
      <c r="AC16" s="20">
        <v>0</v>
      </c>
      <c r="AD16" s="20">
        <v>0</v>
      </c>
      <c r="AE16" s="20" t="str">
        <f t="shared" si="12"/>
        <v/>
      </c>
      <c r="AF16" s="20" t="str">
        <f t="shared" si="13"/>
        <v/>
      </c>
      <c r="AG16" s="20">
        <v>0</v>
      </c>
      <c r="AH16" s="20">
        <v>0</v>
      </c>
      <c r="AI16" s="20">
        <v>0</v>
      </c>
      <c r="AJ16" s="20" t="str">
        <f t="shared" si="14"/>
        <v/>
      </c>
      <c r="AK16" s="20" t="str">
        <f t="shared" si="15"/>
        <v/>
      </c>
      <c r="AL16" s="20">
        <v>0</v>
      </c>
      <c r="AM16" s="20">
        <v>0</v>
      </c>
      <c r="AN16" s="20">
        <v>0</v>
      </c>
      <c r="AO16" s="20" t="str">
        <f t="shared" si="16"/>
        <v/>
      </c>
      <c r="AP16" s="20" t="str">
        <f t="shared" si="17"/>
        <v/>
      </c>
      <c r="AQ16" s="19">
        <f t="shared" si="18"/>
        <v>7490.9999999999991</v>
      </c>
      <c r="AR16" s="33">
        <v>7491</v>
      </c>
      <c r="AS16" s="34">
        <v>6847.1080000000002</v>
      </c>
      <c r="AT16" s="19">
        <f t="shared" si="19"/>
        <v>91.404458683753859</v>
      </c>
      <c r="AU16" s="19">
        <f t="shared" si="20"/>
        <v>91.404458683753845</v>
      </c>
      <c r="AV16" s="20">
        <v>0</v>
      </c>
      <c r="AW16" s="24">
        <v>0</v>
      </c>
      <c r="AX16" s="24">
        <v>0</v>
      </c>
      <c r="AY16" s="20" t="str">
        <f t="shared" si="21"/>
        <v/>
      </c>
      <c r="AZ16" s="20" t="str">
        <f t="shared" si="22"/>
        <v/>
      </c>
      <c r="BA16" s="20">
        <v>0</v>
      </c>
      <c r="BB16" s="25">
        <v>0</v>
      </c>
      <c r="BC16" s="25">
        <v>0</v>
      </c>
      <c r="BD16" s="20" t="str">
        <f t="shared" si="23"/>
        <v/>
      </c>
      <c r="BE16" s="20" t="str">
        <f t="shared" si="24"/>
        <v/>
      </c>
      <c r="BF16" s="20">
        <v>0</v>
      </c>
      <c r="BG16" s="25">
        <v>0</v>
      </c>
      <c r="BH16" s="25">
        <v>0</v>
      </c>
      <c r="BI16" s="20" t="str">
        <f t="shared" si="25"/>
        <v/>
      </c>
      <c r="BJ16" s="20" t="str">
        <f t="shared" si="26"/>
        <v/>
      </c>
      <c r="BK16" s="20">
        <v>0</v>
      </c>
      <c r="BL16" s="25">
        <v>0</v>
      </c>
      <c r="BM16" s="25">
        <v>0</v>
      </c>
      <c r="BN16" s="20" t="str">
        <f t="shared" si="27"/>
        <v/>
      </c>
      <c r="BO16" s="20" t="str">
        <f t="shared" si="28"/>
        <v/>
      </c>
      <c r="BP16" s="20">
        <v>0</v>
      </c>
      <c r="BQ16" s="25">
        <v>0</v>
      </c>
      <c r="BR16" s="25">
        <v>0</v>
      </c>
      <c r="BS16" s="25" t="str">
        <f t="shared" si="29"/>
        <v/>
      </c>
      <c r="BT16" s="25" t="str">
        <f t="shared" si="30"/>
        <v/>
      </c>
      <c r="BU16" s="25">
        <v>0</v>
      </c>
      <c r="BV16" s="25">
        <v>0</v>
      </c>
      <c r="BW16" s="25">
        <v>0</v>
      </c>
      <c r="BX16" s="25" t="str">
        <f t="shared" si="31"/>
        <v/>
      </c>
      <c r="BY16" s="25" t="str">
        <f t="shared" si="32"/>
        <v/>
      </c>
      <c r="BZ16" s="25">
        <v>0</v>
      </c>
      <c r="CA16" s="20">
        <v>0</v>
      </c>
      <c r="CB16" s="20">
        <v>0</v>
      </c>
      <c r="CC16" s="25" t="str">
        <f t="shared" si="33"/>
        <v/>
      </c>
      <c r="CD16" s="25" t="str">
        <f t="shared" si="34"/>
        <v/>
      </c>
      <c r="CE16" s="25">
        <v>0</v>
      </c>
      <c r="CF16" s="20">
        <v>0</v>
      </c>
      <c r="CG16" s="20">
        <v>0</v>
      </c>
      <c r="CH16" s="25" t="str">
        <f t="shared" si="35"/>
        <v/>
      </c>
      <c r="CI16" s="25" t="str">
        <f t="shared" si="36"/>
        <v/>
      </c>
      <c r="CJ16" s="25">
        <v>0</v>
      </c>
      <c r="CK16" s="20">
        <v>0</v>
      </c>
      <c r="CL16" s="20">
        <v>0</v>
      </c>
      <c r="CM16" s="25" t="str">
        <f t="shared" si="37"/>
        <v/>
      </c>
      <c r="CN16" s="39" t="str">
        <f t="shared" si="38"/>
        <v/>
      </c>
      <c r="CO16" s="20">
        <v>1685.1</v>
      </c>
      <c r="CP16" s="28">
        <v>1685.1</v>
      </c>
      <c r="CQ16" s="24">
        <v>1685.1</v>
      </c>
      <c r="CR16" s="24">
        <f t="shared" si="39"/>
        <v>100</v>
      </c>
      <c r="CS16" s="38">
        <f t="shared" si="40"/>
        <v>100</v>
      </c>
      <c r="CT16" s="20">
        <v>0</v>
      </c>
      <c r="CU16" s="28">
        <v>0</v>
      </c>
      <c r="CV16" s="24">
        <v>0</v>
      </c>
      <c r="CW16" s="24" t="str">
        <f t="shared" si="41"/>
        <v/>
      </c>
      <c r="CX16" s="38" t="str">
        <f t="shared" si="42"/>
        <v/>
      </c>
      <c r="CY16" s="20">
        <v>0</v>
      </c>
      <c r="CZ16" s="28">
        <v>0</v>
      </c>
      <c r="DA16" s="24">
        <v>0</v>
      </c>
      <c r="DB16" s="24" t="str">
        <f t="shared" si="43"/>
        <v/>
      </c>
      <c r="DC16" s="38" t="str">
        <f t="shared" si="44"/>
        <v/>
      </c>
      <c r="DD16" s="38">
        <v>0</v>
      </c>
      <c r="DE16" s="24">
        <v>0</v>
      </c>
      <c r="DF16" s="24">
        <v>0</v>
      </c>
      <c r="DG16" s="20" t="str">
        <f t="shared" si="45"/>
        <v/>
      </c>
      <c r="DH16" s="27" t="str">
        <f t="shared" si="46"/>
        <v/>
      </c>
      <c r="DI16" s="20">
        <v>0</v>
      </c>
      <c r="DJ16" s="28">
        <v>0</v>
      </c>
      <c r="DK16" s="24">
        <v>0</v>
      </c>
      <c r="DL16" s="20" t="str">
        <f t="shared" si="47"/>
        <v/>
      </c>
      <c r="DM16" s="27" t="str">
        <f t="shared" si="48"/>
        <v/>
      </c>
      <c r="DN16" s="20">
        <v>0</v>
      </c>
      <c r="DO16" s="24">
        <v>0</v>
      </c>
      <c r="DP16" s="24">
        <v>0</v>
      </c>
      <c r="DQ16" s="20" t="str">
        <f t="shared" si="49"/>
        <v/>
      </c>
      <c r="DR16" s="27" t="str">
        <f t="shared" si="50"/>
        <v/>
      </c>
      <c r="DS16" s="20">
        <v>0</v>
      </c>
      <c r="DT16" s="28">
        <v>0</v>
      </c>
      <c r="DU16" s="24">
        <v>0</v>
      </c>
      <c r="DV16" s="20" t="str">
        <f t="shared" si="51"/>
        <v/>
      </c>
      <c r="DW16" s="27" t="str">
        <f t="shared" si="52"/>
        <v/>
      </c>
      <c r="DX16" s="20">
        <v>0</v>
      </c>
      <c r="DY16" s="28">
        <v>0</v>
      </c>
      <c r="DZ16" s="24">
        <v>0</v>
      </c>
      <c r="EA16" s="24" t="str">
        <f t="shared" si="53"/>
        <v/>
      </c>
      <c r="EB16" s="38" t="str">
        <f t="shared" si="54"/>
        <v/>
      </c>
      <c r="EC16" s="20">
        <v>0</v>
      </c>
      <c r="ED16" s="28">
        <v>0</v>
      </c>
      <c r="EE16" s="24">
        <v>0</v>
      </c>
      <c r="EF16" s="20" t="str">
        <f t="shared" si="55"/>
        <v/>
      </c>
      <c r="EG16" s="27" t="str">
        <f t="shared" si="56"/>
        <v/>
      </c>
      <c r="EH16" s="20">
        <v>0</v>
      </c>
      <c r="EI16" s="20">
        <v>0</v>
      </c>
      <c r="EJ16" s="20">
        <v>0</v>
      </c>
      <c r="EK16" s="20" t="str">
        <f t="shared" si="57"/>
        <v/>
      </c>
      <c r="EL16" s="27" t="str">
        <f t="shared" si="58"/>
        <v/>
      </c>
      <c r="EM16" s="20">
        <v>0</v>
      </c>
      <c r="EN16" s="28">
        <v>0</v>
      </c>
      <c r="EO16" s="24">
        <v>0</v>
      </c>
      <c r="EP16" s="20" t="str">
        <f t="shared" si="59"/>
        <v/>
      </c>
      <c r="EQ16" s="27" t="str">
        <f t="shared" si="60"/>
        <v/>
      </c>
      <c r="ER16" s="20">
        <v>0</v>
      </c>
      <c r="ES16" s="28">
        <v>0</v>
      </c>
      <c r="ET16" s="24">
        <v>0</v>
      </c>
      <c r="EU16" s="20" t="str">
        <f t="shared" si="61"/>
        <v/>
      </c>
      <c r="EV16" s="27" t="str">
        <f t="shared" si="62"/>
        <v/>
      </c>
      <c r="EW16" s="20">
        <v>0</v>
      </c>
      <c r="EX16" s="28">
        <v>0</v>
      </c>
      <c r="EY16" s="24">
        <v>0</v>
      </c>
      <c r="EZ16" s="20" t="str">
        <f t="shared" si="63"/>
        <v/>
      </c>
      <c r="FA16" s="27" t="str">
        <f t="shared" si="64"/>
        <v/>
      </c>
      <c r="FB16" s="20">
        <v>0</v>
      </c>
      <c r="FC16" s="24">
        <v>0</v>
      </c>
      <c r="FD16" s="24">
        <v>0</v>
      </c>
      <c r="FE16" s="20" t="str">
        <f t="shared" si="65"/>
        <v/>
      </c>
      <c r="FF16" s="27" t="str">
        <f t="shared" si="66"/>
        <v/>
      </c>
      <c r="FG16" s="20">
        <v>0</v>
      </c>
      <c r="FH16" s="20">
        <v>0</v>
      </c>
      <c r="FI16" s="20">
        <v>0</v>
      </c>
      <c r="FJ16" s="20" t="str">
        <f t="shared" si="67"/>
        <v/>
      </c>
      <c r="FK16" s="27" t="str">
        <f t="shared" si="68"/>
        <v/>
      </c>
      <c r="FL16" s="20">
        <v>5062.2</v>
      </c>
      <c r="FM16" s="28">
        <v>5062.2</v>
      </c>
      <c r="FN16" s="24">
        <v>4596.75</v>
      </c>
      <c r="FO16" s="24">
        <f t="shared" si="69"/>
        <v>90.805381059618355</v>
      </c>
      <c r="FP16" s="24">
        <f t="shared" si="70"/>
        <v>90.805381059618355</v>
      </c>
      <c r="FQ16" s="24">
        <v>0</v>
      </c>
      <c r="FR16" s="24">
        <v>0</v>
      </c>
      <c r="FS16" s="24">
        <v>0</v>
      </c>
      <c r="FT16" s="24" t="str">
        <f t="shared" si="71"/>
        <v/>
      </c>
      <c r="FU16" s="24" t="str">
        <f t="shared" si="72"/>
        <v/>
      </c>
      <c r="FV16" s="24">
        <v>0</v>
      </c>
      <c r="FW16" s="24">
        <v>0</v>
      </c>
      <c r="FX16" s="24">
        <v>0</v>
      </c>
      <c r="FY16" s="24" t="str">
        <f t="shared" si="73"/>
        <v/>
      </c>
      <c r="FZ16" s="24" t="str">
        <f t="shared" si="74"/>
        <v/>
      </c>
      <c r="GA16" s="24">
        <v>0</v>
      </c>
      <c r="GB16" s="24">
        <v>0</v>
      </c>
      <c r="GC16" s="24">
        <v>0</v>
      </c>
      <c r="GD16" s="24" t="str">
        <f t="shared" si="75"/>
        <v/>
      </c>
      <c r="GE16" s="24" t="str">
        <f t="shared" si="76"/>
        <v/>
      </c>
      <c r="GF16" s="24">
        <v>0</v>
      </c>
      <c r="GG16" s="24">
        <v>0</v>
      </c>
      <c r="GH16" s="24">
        <v>0</v>
      </c>
      <c r="GI16" s="24" t="str">
        <f t="shared" si="77"/>
        <v/>
      </c>
      <c r="GJ16" s="24" t="str">
        <f t="shared" si="78"/>
        <v/>
      </c>
      <c r="GK16" s="24">
        <v>0</v>
      </c>
      <c r="GL16" s="24">
        <v>0</v>
      </c>
      <c r="GM16" s="24">
        <v>0</v>
      </c>
      <c r="GN16" s="24" t="str">
        <f t="shared" si="79"/>
        <v/>
      </c>
      <c r="GO16" s="24" t="str">
        <f t="shared" si="80"/>
        <v/>
      </c>
      <c r="GP16" s="24">
        <v>0</v>
      </c>
      <c r="GQ16" s="24">
        <v>0</v>
      </c>
      <c r="GR16" s="24">
        <v>0</v>
      </c>
      <c r="GS16" s="24" t="str">
        <f t="shared" si="81"/>
        <v/>
      </c>
      <c r="GT16" s="24" t="str">
        <f t="shared" si="82"/>
        <v/>
      </c>
      <c r="GU16" s="24">
        <v>0</v>
      </c>
      <c r="GV16" s="24">
        <v>0</v>
      </c>
      <c r="GW16" s="24">
        <v>0</v>
      </c>
      <c r="GX16" s="24" t="str">
        <f t="shared" si="83"/>
        <v/>
      </c>
      <c r="GY16" s="24" t="str">
        <f t="shared" si="84"/>
        <v/>
      </c>
      <c r="GZ16" s="24">
        <v>0</v>
      </c>
      <c r="HA16" s="24">
        <v>0</v>
      </c>
      <c r="HB16" s="24">
        <v>0</v>
      </c>
      <c r="HC16" s="24" t="str">
        <f t="shared" si="85"/>
        <v/>
      </c>
      <c r="HD16" s="24" t="str">
        <f t="shared" si="86"/>
        <v/>
      </c>
      <c r="HE16" s="24">
        <v>0</v>
      </c>
      <c r="HF16" s="24">
        <v>0</v>
      </c>
      <c r="HG16" s="24">
        <v>0</v>
      </c>
      <c r="HH16" s="24" t="str">
        <f t="shared" si="87"/>
        <v/>
      </c>
      <c r="HI16" s="24" t="str">
        <f t="shared" si="88"/>
        <v/>
      </c>
      <c r="HJ16" s="24">
        <v>0</v>
      </c>
      <c r="HK16" s="24">
        <v>0</v>
      </c>
      <c r="HL16" s="24">
        <v>0</v>
      </c>
      <c r="HM16" s="24" t="str">
        <f t="shared" si="89"/>
        <v/>
      </c>
      <c r="HN16" s="24" t="str">
        <f t="shared" si="90"/>
        <v/>
      </c>
      <c r="HO16" s="24">
        <v>0</v>
      </c>
      <c r="HP16" s="24">
        <v>0</v>
      </c>
      <c r="HQ16" s="24">
        <v>0</v>
      </c>
      <c r="HR16" s="24" t="str">
        <f t="shared" si="91"/>
        <v/>
      </c>
      <c r="HS16" s="24" t="str">
        <f t="shared" si="92"/>
        <v/>
      </c>
      <c r="HT16" s="24">
        <v>0</v>
      </c>
      <c r="HU16" s="24">
        <v>0</v>
      </c>
      <c r="HV16" s="24">
        <v>0</v>
      </c>
      <c r="HW16" s="24" t="str">
        <f t="shared" si="93"/>
        <v/>
      </c>
      <c r="HX16" s="24" t="str">
        <f t="shared" si="94"/>
        <v/>
      </c>
      <c r="HY16" s="24">
        <v>0</v>
      </c>
      <c r="HZ16" s="24">
        <v>0</v>
      </c>
      <c r="IA16" s="24">
        <v>0</v>
      </c>
      <c r="IB16" s="24" t="str">
        <f t="shared" si="95"/>
        <v/>
      </c>
      <c r="IC16" s="24" t="str">
        <f t="shared" si="96"/>
        <v/>
      </c>
      <c r="ID16" s="24">
        <v>743.7</v>
      </c>
      <c r="IE16" s="24">
        <v>743.7</v>
      </c>
      <c r="IF16" s="24">
        <v>565.25800000000004</v>
      </c>
      <c r="IG16" s="20">
        <f t="shared" si="97"/>
        <v>76.006185289767387</v>
      </c>
      <c r="IH16" s="27">
        <f t="shared" si="98"/>
        <v>76.006185289767387</v>
      </c>
      <c r="II16" s="20">
        <v>0</v>
      </c>
      <c r="IJ16" s="30">
        <v>0</v>
      </c>
      <c r="IK16" s="25">
        <v>0</v>
      </c>
      <c r="IL16" s="25" t="str">
        <f t="shared" si="99"/>
        <v/>
      </c>
      <c r="IM16" s="25" t="str">
        <f t="shared" si="100"/>
        <v/>
      </c>
      <c r="IN16" s="25">
        <v>0</v>
      </c>
      <c r="IO16" s="25">
        <v>0</v>
      </c>
      <c r="IP16" s="25">
        <v>0</v>
      </c>
      <c r="IQ16" s="25" t="str">
        <f t="shared" si="101"/>
        <v/>
      </c>
      <c r="IR16" s="39" t="str">
        <f t="shared" si="102"/>
        <v/>
      </c>
      <c r="IS16" s="31">
        <v>0</v>
      </c>
      <c r="IT16" s="31">
        <v>0</v>
      </c>
      <c r="IU16" s="31">
        <v>0</v>
      </c>
      <c r="IV16" s="31" t="str">
        <f t="shared" si="103"/>
        <v/>
      </c>
      <c r="IW16" s="31" t="str">
        <f t="shared" si="104"/>
        <v/>
      </c>
      <c r="IX16" s="30">
        <v>0</v>
      </c>
      <c r="IY16" s="25">
        <v>0</v>
      </c>
      <c r="IZ16" s="25">
        <v>0</v>
      </c>
      <c r="JA16" s="25" t="str">
        <f t="shared" si="105"/>
        <v/>
      </c>
      <c r="JB16" s="25" t="str">
        <f t="shared" si="106"/>
        <v/>
      </c>
      <c r="JC16" s="25">
        <v>0</v>
      </c>
      <c r="JD16" s="25">
        <v>0</v>
      </c>
      <c r="JE16" s="25">
        <v>0</v>
      </c>
      <c r="JF16" s="25" t="str">
        <f t="shared" si="107"/>
        <v/>
      </c>
      <c r="JG16" s="25" t="str">
        <f t="shared" si="108"/>
        <v/>
      </c>
      <c r="JH16" s="25">
        <v>0</v>
      </c>
      <c r="JI16" s="25">
        <v>0</v>
      </c>
      <c r="JJ16" s="25">
        <v>0</v>
      </c>
      <c r="JK16" s="25" t="str">
        <f t="shared" si="109"/>
        <v/>
      </c>
      <c r="JL16" s="25" t="str">
        <f t="shared" si="110"/>
        <v/>
      </c>
      <c r="JM16" s="25">
        <v>0</v>
      </c>
      <c r="JN16" s="25">
        <v>0</v>
      </c>
      <c r="JO16" s="25">
        <v>0</v>
      </c>
      <c r="JP16" s="20" t="str">
        <f t="shared" si="111"/>
        <v/>
      </c>
      <c r="JQ16" s="27" t="str">
        <f t="shared" si="112"/>
        <v/>
      </c>
      <c r="JR16" s="20">
        <v>0</v>
      </c>
      <c r="JS16" s="20">
        <v>0</v>
      </c>
      <c r="JT16" s="20">
        <v>0</v>
      </c>
      <c r="JU16" s="20" t="str">
        <f t="shared" si="113"/>
        <v/>
      </c>
      <c r="JV16" s="27" t="str">
        <f t="shared" si="114"/>
        <v/>
      </c>
      <c r="JW16" s="20">
        <v>0</v>
      </c>
      <c r="JX16" s="31">
        <v>0</v>
      </c>
      <c r="JY16" s="31">
        <v>0</v>
      </c>
      <c r="JZ16" s="31" t="str">
        <f t="shared" si="115"/>
        <v/>
      </c>
      <c r="KA16" s="40" t="str">
        <f t="shared" si="116"/>
        <v/>
      </c>
      <c r="KB16" s="31">
        <v>0</v>
      </c>
      <c r="KC16" s="31">
        <v>0</v>
      </c>
      <c r="KD16" s="31">
        <v>0</v>
      </c>
      <c r="KE16" s="31" t="str">
        <f t="shared" si="117"/>
        <v/>
      </c>
      <c r="KF16" s="40" t="str">
        <f t="shared" si="118"/>
        <v/>
      </c>
      <c r="KG16" s="31">
        <v>0</v>
      </c>
      <c r="KH16" s="31">
        <v>0</v>
      </c>
      <c r="KI16" s="31">
        <v>0</v>
      </c>
      <c r="KJ16" s="31" t="str">
        <f t="shared" si="119"/>
        <v/>
      </c>
      <c r="KK16" s="40" t="str">
        <f t="shared" si="120"/>
        <v/>
      </c>
      <c r="KL16" s="31">
        <v>0</v>
      </c>
      <c r="KM16" s="31">
        <v>0</v>
      </c>
      <c r="KN16" s="31">
        <v>0</v>
      </c>
      <c r="KO16" s="31" t="str">
        <f t="shared" si="121"/>
        <v/>
      </c>
      <c r="KP16" s="40" t="str">
        <f t="shared" si="122"/>
        <v/>
      </c>
      <c r="KQ16" s="31">
        <v>0</v>
      </c>
      <c r="KR16" s="31">
        <v>0</v>
      </c>
      <c r="KS16" s="31">
        <v>0</v>
      </c>
      <c r="KT16" s="31" t="str">
        <f t="shared" si="123"/>
        <v/>
      </c>
      <c r="KU16" s="40" t="str">
        <f t="shared" si="124"/>
        <v/>
      </c>
      <c r="KV16" s="31">
        <v>0</v>
      </c>
      <c r="KW16" s="31">
        <v>0</v>
      </c>
      <c r="KX16" s="31">
        <v>0</v>
      </c>
      <c r="KY16" s="31" t="str">
        <f t="shared" si="125"/>
        <v/>
      </c>
      <c r="KZ16" s="40" t="str">
        <f t="shared" si="126"/>
        <v/>
      </c>
      <c r="LA16" s="31">
        <v>0</v>
      </c>
      <c r="LB16" s="31">
        <v>0</v>
      </c>
      <c r="LC16" s="31">
        <v>0</v>
      </c>
      <c r="LD16" s="31" t="str">
        <f t="shared" si="127"/>
        <v/>
      </c>
      <c r="LE16" s="40" t="str">
        <f t="shared" si="128"/>
        <v/>
      </c>
      <c r="LF16" s="31">
        <v>0</v>
      </c>
      <c r="LG16" s="31">
        <v>0</v>
      </c>
      <c r="LH16" s="31">
        <v>0</v>
      </c>
      <c r="LI16" s="31" t="str">
        <f t="shared" si="129"/>
        <v/>
      </c>
      <c r="LJ16" s="40" t="str">
        <f t="shared" si="130"/>
        <v/>
      </c>
      <c r="LK16" s="31">
        <v>0</v>
      </c>
      <c r="LL16" s="31">
        <v>0</v>
      </c>
      <c r="LM16" s="31">
        <v>0</v>
      </c>
      <c r="LN16" s="31" t="str">
        <f t="shared" si="131"/>
        <v/>
      </c>
      <c r="LO16" s="40" t="str">
        <f t="shared" si="132"/>
        <v/>
      </c>
      <c r="LP16" s="19">
        <f t="shared" si="133"/>
        <v>69429.400000000009</v>
      </c>
      <c r="LQ16" s="19">
        <v>73276.700000000012</v>
      </c>
      <c r="LR16" s="19">
        <v>72718.888999999996</v>
      </c>
      <c r="LS16" s="19">
        <f t="shared" si="134"/>
        <v>104.73789057661449</v>
      </c>
      <c r="LT16" s="19">
        <f t="shared" si="135"/>
        <v>99.238760752053494</v>
      </c>
      <c r="LU16" s="20">
        <v>0</v>
      </c>
      <c r="LV16" s="20">
        <v>0</v>
      </c>
      <c r="LW16" s="20">
        <v>0</v>
      </c>
      <c r="LX16" s="20" t="str">
        <f t="shared" si="136"/>
        <v/>
      </c>
      <c r="LY16" s="20" t="str">
        <f t="shared" si="137"/>
        <v/>
      </c>
      <c r="LZ16" s="30">
        <v>64339.3</v>
      </c>
      <c r="MA16" s="25">
        <v>67980.100000000006</v>
      </c>
      <c r="MB16" s="25">
        <v>67980.100000000006</v>
      </c>
      <c r="MC16" s="25">
        <f t="shared" si="195"/>
        <v>105.65874978434644</v>
      </c>
      <c r="MD16" s="39">
        <f t="shared" si="196"/>
        <v>100</v>
      </c>
      <c r="ME16" s="31">
        <v>0</v>
      </c>
      <c r="MF16" s="31">
        <v>0</v>
      </c>
      <c r="MG16" s="31">
        <v>0</v>
      </c>
      <c r="MH16" s="31" t="str">
        <f t="shared" si="138"/>
        <v/>
      </c>
      <c r="MI16" s="40" t="str">
        <f t="shared" si="139"/>
        <v/>
      </c>
      <c r="MJ16" s="31">
        <v>40.299999999999997</v>
      </c>
      <c r="MK16" s="31">
        <v>91.5</v>
      </c>
      <c r="ML16" s="31">
        <v>60.372819999999997</v>
      </c>
      <c r="MM16" s="31">
        <f t="shared" si="140"/>
        <v>149.80848635235733</v>
      </c>
      <c r="MN16" s="40">
        <f t="shared" si="141"/>
        <v>65.981224043715841</v>
      </c>
      <c r="MO16" s="31">
        <v>150.80000000000001</v>
      </c>
      <c r="MP16" s="31">
        <v>250.4</v>
      </c>
      <c r="MQ16" s="31">
        <v>249.13229999999999</v>
      </c>
      <c r="MR16" s="30">
        <f t="shared" si="142"/>
        <v>165.20709549071614</v>
      </c>
      <c r="MS16" s="25">
        <f t="shared" si="143"/>
        <v>99.493730031948886</v>
      </c>
      <c r="MT16" s="25">
        <v>0</v>
      </c>
      <c r="MU16" s="25">
        <v>0</v>
      </c>
      <c r="MV16" s="25">
        <v>0</v>
      </c>
      <c r="MW16" s="25" t="str">
        <f t="shared" si="144"/>
        <v/>
      </c>
      <c r="MX16" s="25" t="str">
        <f t="shared" si="145"/>
        <v/>
      </c>
      <c r="MY16" s="25">
        <v>0</v>
      </c>
      <c r="MZ16" s="25">
        <v>0</v>
      </c>
      <c r="NA16" s="25">
        <v>0</v>
      </c>
      <c r="NB16" s="39" t="str">
        <f t="shared" si="146"/>
        <v/>
      </c>
      <c r="NC16" s="31" t="str">
        <f t="shared" si="147"/>
        <v/>
      </c>
      <c r="ND16" s="31">
        <v>0</v>
      </c>
      <c r="NE16" s="31">
        <v>0</v>
      </c>
      <c r="NF16" s="31">
        <v>0</v>
      </c>
      <c r="NG16" s="31" t="str">
        <f t="shared" si="148"/>
        <v/>
      </c>
      <c r="NH16" s="31" t="str">
        <f t="shared" si="149"/>
        <v/>
      </c>
      <c r="NI16" s="31">
        <v>417.4</v>
      </c>
      <c r="NJ16" s="31">
        <v>417.4</v>
      </c>
      <c r="NK16" s="31">
        <v>417.4</v>
      </c>
      <c r="NL16" s="31">
        <f t="shared" si="150"/>
        <v>100</v>
      </c>
      <c r="NM16" s="31">
        <f t="shared" si="151"/>
        <v>100</v>
      </c>
      <c r="NN16" s="31">
        <v>0</v>
      </c>
      <c r="NO16" s="31">
        <v>0</v>
      </c>
      <c r="NP16" s="31">
        <v>0</v>
      </c>
      <c r="NQ16" s="31" t="str">
        <f t="shared" si="152"/>
        <v/>
      </c>
      <c r="NR16" s="40" t="str">
        <f t="shared" si="153"/>
        <v/>
      </c>
      <c r="NS16" s="31">
        <v>0</v>
      </c>
      <c r="NT16" s="31">
        <v>0</v>
      </c>
      <c r="NU16" s="31">
        <v>0</v>
      </c>
      <c r="NV16" s="31" t="str">
        <f t="shared" si="154"/>
        <v/>
      </c>
      <c r="NW16" s="40" t="str">
        <f t="shared" si="155"/>
        <v/>
      </c>
      <c r="NX16" s="31">
        <v>263.60000000000002</v>
      </c>
      <c r="NY16" s="31">
        <v>263.60000000000002</v>
      </c>
      <c r="NZ16" s="31">
        <v>151.84399999999999</v>
      </c>
      <c r="OA16" s="31">
        <f t="shared" si="156"/>
        <v>57.60394537177541</v>
      </c>
      <c r="OB16" s="40">
        <f t="shared" si="157"/>
        <v>57.60394537177541</v>
      </c>
      <c r="OC16" s="31">
        <v>1034.5</v>
      </c>
      <c r="OD16" s="31">
        <v>1034.5</v>
      </c>
      <c r="OE16" s="31">
        <v>1012.9417099999999</v>
      </c>
      <c r="OF16" s="31">
        <f t="shared" si="158"/>
        <v>97.916066698888343</v>
      </c>
      <c r="OG16" s="40">
        <f t="shared" si="159"/>
        <v>97.916066698888343</v>
      </c>
      <c r="OH16" s="20">
        <v>1568.1</v>
      </c>
      <c r="OI16" s="20">
        <v>1568.1</v>
      </c>
      <c r="OJ16" s="20">
        <v>1313.74036</v>
      </c>
      <c r="OK16" s="20">
        <f t="shared" si="160"/>
        <v>83.779118678655706</v>
      </c>
      <c r="OL16" s="27">
        <f t="shared" si="161"/>
        <v>83.779118678655706</v>
      </c>
      <c r="OM16" s="20">
        <v>0</v>
      </c>
      <c r="ON16" s="20">
        <v>0</v>
      </c>
      <c r="OO16" s="20">
        <v>0</v>
      </c>
      <c r="OP16" s="20" t="str">
        <f t="shared" si="162"/>
        <v/>
      </c>
      <c r="OQ16" s="27" t="str">
        <f t="shared" si="163"/>
        <v/>
      </c>
      <c r="OR16" s="20">
        <v>254.9</v>
      </c>
      <c r="OS16" s="20">
        <v>254.9</v>
      </c>
      <c r="OT16" s="20">
        <v>254.9</v>
      </c>
      <c r="OU16" s="20">
        <f t="shared" si="164"/>
        <v>100</v>
      </c>
      <c r="OV16" s="27">
        <f t="shared" si="165"/>
        <v>100</v>
      </c>
      <c r="OW16" s="20">
        <v>0</v>
      </c>
      <c r="OX16" s="20">
        <v>0</v>
      </c>
      <c r="OY16" s="20">
        <v>0</v>
      </c>
      <c r="OZ16" s="20" t="str">
        <f t="shared" si="166"/>
        <v/>
      </c>
      <c r="PA16" s="27" t="str">
        <f t="shared" si="167"/>
        <v/>
      </c>
      <c r="PB16" s="20">
        <v>70.3</v>
      </c>
      <c r="PC16" s="20">
        <v>87.1</v>
      </c>
      <c r="PD16" s="20">
        <v>65.157809999999998</v>
      </c>
      <c r="PE16" s="20">
        <f t="shared" si="197"/>
        <v>92.68536273115221</v>
      </c>
      <c r="PF16" s="27">
        <f t="shared" si="198"/>
        <v>74.808048220436291</v>
      </c>
      <c r="PG16" s="20">
        <v>111.7</v>
      </c>
      <c r="PH16" s="20">
        <v>111.7</v>
      </c>
      <c r="PI16" s="20">
        <v>0</v>
      </c>
      <c r="PJ16" s="20">
        <f t="shared" si="170"/>
        <v>0</v>
      </c>
      <c r="PK16" s="27">
        <f t="shared" si="171"/>
        <v>0</v>
      </c>
      <c r="PL16" s="20">
        <v>219.6</v>
      </c>
      <c r="PM16" s="20">
        <v>258.5</v>
      </c>
      <c r="PN16" s="20">
        <v>258.5</v>
      </c>
      <c r="PO16" s="27">
        <f t="shared" si="172"/>
        <v>117.71402550091075</v>
      </c>
      <c r="PP16" s="27">
        <f t="shared" si="173"/>
        <v>100</v>
      </c>
      <c r="PQ16" s="20">
        <v>958.9</v>
      </c>
      <c r="PR16" s="20">
        <v>958.9</v>
      </c>
      <c r="PS16" s="20">
        <v>954.8</v>
      </c>
      <c r="PT16" s="20">
        <f t="shared" si="174"/>
        <v>99.572426738971728</v>
      </c>
      <c r="PU16" s="27">
        <f t="shared" si="175"/>
        <v>99.572426738971728</v>
      </c>
      <c r="PV16" s="20">
        <v>0</v>
      </c>
      <c r="PW16" s="20">
        <v>0</v>
      </c>
      <c r="PX16" s="20">
        <v>0</v>
      </c>
      <c r="PY16" s="20" t="str">
        <f t="shared" si="176"/>
        <v/>
      </c>
      <c r="PZ16" s="20" t="str">
        <f t="shared" si="177"/>
        <v/>
      </c>
      <c r="QA16" s="19">
        <f t="shared" si="178"/>
        <v>3593.5</v>
      </c>
      <c r="QB16" s="19">
        <v>3893.5</v>
      </c>
      <c r="QC16" s="19">
        <v>3561.8820000000001</v>
      </c>
      <c r="QD16" s="19">
        <f t="shared" si="179"/>
        <v>99.120133574509524</v>
      </c>
      <c r="QE16" s="19">
        <f t="shared" si="180"/>
        <v>91.482778990625405</v>
      </c>
      <c r="QF16" s="20">
        <v>3593.5</v>
      </c>
      <c r="QG16" s="20">
        <v>3593.5</v>
      </c>
      <c r="QH16" s="20">
        <v>3261.8820000000001</v>
      </c>
      <c r="QI16" s="20">
        <f t="shared" si="181"/>
        <v>90.771726728815921</v>
      </c>
      <c r="QJ16" s="20">
        <f t="shared" si="182"/>
        <v>90.771726728815921</v>
      </c>
      <c r="QK16" s="20">
        <v>0</v>
      </c>
      <c r="QL16" s="20">
        <v>0</v>
      </c>
      <c r="QM16" s="20">
        <v>0</v>
      </c>
      <c r="QN16" s="20" t="str">
        <f t="shared" si="183"/>
        <v/>
      </c>
      <c r="QO16" s="27" t="str">
        <f t="shared" si="184"/>
        <v/>
      </c>
      <c r="QP16" s="20">
        <v>0</v>
      </c>
      <c r="QQ16" s="20">
        <v>0</v>
      </c>
      <c r="QR16" s="20">
        <v>0</v>
      </c>
      <c r="QS16" s="20" t="str">
        <f t="shared" si="185"/>
        <v/>
      </c>
      <c r="QT16" s="27" t="str">
        <f t="shared" si="186"/>
        <v/>
      </c>
      <c r="QU16" s="20">
        <v>0</v>
      </c>
      <c r="QV16" s="20">
        <v>0</v>
      </c>
      <c r="QW16" s="20">
        <v>0</v>
      </c>
      <c r="QX16" s="20" t="str">
        <f t="shared" si="187"/>
        <v/>
      </c>
      <c r="QY16" s="27" t="str">
        <f t="shared" si="188"/>
        <v/>
      </c>
      <c r="QZ16" s="20">
        <v>0</v>
      </c>
      <c r="RA16" s="20">
        <v>0</v>
      </c>
      <c r="RB16" s="20">
        <v>0</v>
      </c>
      <c r="RC16" s="20" t="str">
        <f t="shared" si="189"/>
        <v/>
      </c>
      <c r="RD16" s="27" t="str">
        <f t="shared" si="190"/>
        <v/>
      </c>
      <c r="RE16" s="20">
        <v>0</v>
      </c>
      <c r="RF16" s="20">
        <v>0</v>
      </c>
      <c r="RG16" s="20">
        <v>0</v>
      </c>
      <c r="RH16" s="20" t="str">
        <f t="shared" si="191"/>
        <v/>
      </c>
      <c r="RI16" s="20" t="str">
        <f t="shared" si="192"/>
        <v/>
      </c>
      <c r="RJ16" s="20">
        <v>0</v>
      </c>
      <c r="RK16" s="20">
        <v>300</v>
      </c>
      <c r="RL16" s="20">
        <v>300</v>
      </c>
      <c r="RM16" s="20" t="str">
        <f t="shared" si="193"/>
        <v/>
      </c>
      <c r="RN16" s="20">
        <f t="shared" si="194"/>
        <v>100</v>
      </c>
    </row>
    <row r="17" spans="1:482" ht="15.75" customHeight="1" x14ac:dyDescent="0.25">
      <c r="A17" s="8">
        <v>14</v>
      </c>
      <c r="B17" s="18" t="s">
        <v>83</v>
      </c>
      <c r="C17" s="19">
        <f t="shared" si="0"/>
        <v>541295.37100000004</v>
      </c>
      <c r="D17" s="19">
        <v>565727.35199999996</v>
      </c>
      <c r="E17" s="19">
        <v>562086.98759000015</v>
      </c>
      <c r="F17" s="19">
        <f t="shared" si="1"/>
        <v>103.84108523810009</v>
      </c>
      <c r="G17" s="19">
        <f t="shared" si="2"/>
        <v>99.35651610318466</v>
      </c>
      <c r="H17" s="19">
        <f t="shared" si="3"/>
        <v>162141</v>
      </c>
      <c r="I17" s="19">
        <v>169204</v>
      </c>
      <c r="J17" s="19">
        <v>169149.20581000001</v>
      </c>
      <c r="K17" s="19">
        <f t="shared" si="4"/>
        <v>104.32229097513893</v>
      </c>
      <c r="L17" s="19">
        <f t="shared" si="5"/>
        <v>99.967616492517919</v>
      </c>
      <c r="M17" s="20">
        <v>162141</v>
      </c>
      <c r="N17" s="20">
        <v>165369</v>
      </c>
      <c r="O17" s="20">
        <v>165369</v>
      </c>
      <c r="P17" s="20">
        <f t="shared" si="6"/>
        <v>101.99085980720484</v>
      </c>
      <c r="Q17" s="20">
        <f t="shared" si="7"/>
        <v>100</v>
      </c>
      <c r="R17" s="20">
        <v>0</v>
      </c>
      <c r="S17" s="20">
        <v>3835</v>
      </c>
      <c r="T17" s="20">
        <v>3780.2058099999999</v>
      </c>
      <c r="U17" s="20" t="str">
        <f t="shared" si="8"/>
        <v/>
      </c>
      <c r="V17" s="20">
        <f t="shared" si="9"/>
        <v>98.571207561929597</v>
      </c>
      <c r="W17" s="20">
        <v>0</v>
      </c>
      <c r="X17" s="20">
        <v>0</v>
      </c>
      <c r="Y17" s="20">
        <v>0</v>
      </c>
      <c r="Z17" s="20" t="str">
        <f t="shared" si="10"/>
        <v/>
      </c>
      <c r="AA17" s="20" t="str">
        <f t="shared" si="11"/>
        <v/>
      </c>
      <c r="AB17" s="20">
        <v>0</v>
      </c>
      <c r="AC17" s="20">
        <v>0</v>
      </c>
      <c r="AD17" s="20">
        <v>0</v>
      </c>
      <c r="AE17" s="20" t="str">
        <f t="shared" si="12"/>
        <v/>
      </c>
      <c r="AF17" s="20" t="str">
        <f t="shared" si="13"/>
        <v/>
      </c>
      <c r="AG17" s="20">
        <v>0</v>
      </c>
      <c r="AH17" s="20">
        <v>0</v>
      </c>
      <c r="AI17" s="20">
        <v>0</v>
      </c>
      <c r="AJ17" s="20" t="str">
        <f t="shared" si="14"/>
        <v/>
      </c>
      <c r="AK17" s="20" t="str">
        <f t="shared" si="15"/>
        <v/>
      </c>
      <c r="AL17" s="20">
        <v>0</v>
      </c>
      <c r="AM17" s="20">
        <v>0</v>
      </c>
      <c r="AN17" s="20">
        <v>0</v>
      </c>
      <c r="AO17" s="20" t="str">
        <f t="shared" si="16"/>
        <v/>
      </c>
      <c r="AP17" s="20" t="str">
        <f t="shared" si="17"/>
        <v/>
      </c>
      <c r="AQ17" s="19">
        <f t="shared" si="18"/>
        <v>61633.171000000017</v>
      </c>
      <c r="AR17" s="33">
        <v>71431.252000000008</v>
      </c>
      <c r="AS17" s="34">
        <v>70905.48818</v>
      </c>
      <c r="AT17" s="19">
        <f t="shared" si="19"/>
        <v>115.04436171229935</v>
      </c>
      <c r="AU17" s="19">
        <f t="shared" si="20"/>
        <v>99.263958274173874</v>
      </c>
      <c r="AV17" s="20">
        <v>0</v>
      </c>
      <c r="AW17" s="24">
        <v>0</v>
      </c>
      <c r="AX17" s="24">
        <v>0</v>
      </c>
      <c r="AY17" s="20" t="str">
        <f t="shared" si="21"/>
        <v/>
      </c>
      <c r="AZ17" s="20" t="str">
        <f t="shared" si="22"/>
        <v/>
      </c>
      <c r="BA17" s="20">
        <v>0</v>
      </c>
      <c r="BB17" s="25">
        <v>0</v>
      </c>
      <c r="BC17" s="25">
        <v>0</v>
      </c>
      <c r="BD17" s="20" t="str">
        <f t="shared" si="23"/>
        <v/>
      </c>
      <c r="BE17" s="20" t="str">
        <f t="shared" si="24"/>
        <v/>
      </c>
      <c r="BF17" s="20">
        <v>0</v>
      </c>
      <c r="BG17" s="25">
        <v>0</v>
      </c>
      <c r="BH17" s="25">
        <v>0</v>
      </c>
      <c r="BI17" s="20" t="str">
        <f t="shared" si="25"/>
        <v/>
      </c>
      <c r="BJ17" s="20" t="str">
        <f t="shared" si="26"/>
        <v/>
      </c>
      <c r="BK17" s="20">
        <v>0</v>
      </c>
      <c r="BL17" s="25">
        <v>0</v>
      </c>
      <c r="BM17" s="25">
        <v>0</v>
      </c>
      <c r="BN17" s="20" t="str">
        <f t="shared" si="27"/>
        <v/>
      </c>
      <c r="BO17" s="20" t="str">
        <f t="shared" si="28"/>
        <v/>
      </c>
      <c r="BP17" s="20">
        <v>0</v>
      </c>
      <c r="BQ17" s="25">
        <v>0</v>
      </c>
      <c r="BR17" s="25">
        <v>0</v>
      </c>
      <c r="BS17" s="25" t="str">
        <f t="shared" si="29"/>
        <v/>
      </c>
      <c r="BT17" s="25" t="str">
        <f t="shared" si="30"/>
        <v/>
      </c>
      <c r="BU17" s="25">
        <v>0</v>
      </c>
      <c r="BV17" s="25">
        <v>0</v>
      </c>
      <c r="BW17" s="25">
        <v>0</v>
      </c>
      <c r="BX17" s="25" t="str">
        <f t="shared" si="31"/>
        <v/>
      </c>
      <c r="BY17" s="25" t="str">
        <f t="shared" si="32"/>
        <v/>
      </c>
      <c r="BZ17" s="25">
        <v>0</v>
      </c>
      <c r="CA17" s="20">
        <v>0</v>
      </c>
      <c r="CB17" s="20">
        <v>0</v>
      </c>
      <c r="CC17" s="25" t="str">
        <f t="shared" si="33"/>
        <v/>
      </c>
      <c r="CD17" s="25" t="str">
        <f t="shared" si="34"/>
        <v/>
      </c>
      <c r="CE17" s="25">
        <v>0</v>
      </c>
      <c r="CF17" s="20">
        <v>0</v>
      </c>
      <c r="CG17" s="20">
        <v>0</v>
      </c>
      <c r="CH17" s="25" t="str">
        <f t="shared" si="35"/>
        <v/>
      </c>
      <c r="CI17" s="25" t="str">
        <f t="shared" si="36"/>
        <v/>
      </c>
      <c r="CJ17" s="25">
        <v>0</v>
      </c>
      <c r="CK17" s="20">
        <v>0</v>
      </c>
      <c r="CL17" s="20">
        <v>0</v>
      </c>
      <c r="CM17" s="25" t="str">
        <f t="shared" si="37"/>
        <v/>
      </c>
      <c r="CN17" s="39" t="str">
        <f t="shared" si="38"/>
        <v/>
      </c>
      <c r="CO17" s="20">
        <v>5094.8999999999996</v>
      </c>
      <c r="CP17" s="28">
        <v>4825.8999999999996</v>
      </c>
      <c r="CQ17" s="24">
        <v>4825.8220000000001</v>
      </c>
      <c r="CR17" s="24">
        <f t="shared" si="39"/>
        <v>94.718679463777505</v>
      </c>
      <c r="CS17" s="38">
        <f t="shared" si="40"/>
        <v>99.998383721171194</v>
      </c>
      <c r="CT17" s="20">
        <v>12332.168</v>
      </c>
      <c r="CU17" s="28">
        <v>12132.391</v>
      </c>
      <c r="CV17" s="24">
        <v>12132.391</v>
      </c>
      <c r="CW17" s="24">
        <f t="shared" si="41"/>
        <v>98.380033421536268</v>
      </c>
      <c r="CX17" s="38">
        <f t="shared" si="42"/>
        <v>100</v>
      </c>
      <c r="CY17" s="20">
        <v>0</v>
      </c>
      <c r="CZ17" s="28">
        <v>0</v>
      </c>
      <c r="DA17" s="24">
        <v>0</v>
      </c>
      <c r="DB17" s="24" t="str">
        <f t="shared" si="43"/>
        <v/>
      </c>
      <c r="DC17" s="38" t="str">
        <f t="shared" si="44"/>
        <v/>
      </c>
      <c r="DD17" s="38">
        <v>538.90300000000002</v>
      </c>
      <c r="DE17" s="24">
        <v>500.46100000000001</v>
      </c>
      <c r="DF17" s="24">
        <v>500.46100000000001</v>
      </c>
      <c r="DG17" s="20">
        <f t="shared" si="45"/>
        <v>92.86661978129645</v>
      </c>
      <c r="DH17" s="27">
        <f t="shared" si="46"/>
        <v>100</v>
      </c>
      <c r="DI17" s="20">
        <v>0</v>
      </c>
      <c r="DJ17" s="28">
        <v>0</v>
      </c>
      <c r="DK17" s="24">
        <v>0</v>
      </c>
      <c r="DL17" s="20" t="str">
        <f t="shared" si="47"/>
        <v/>
      </c>
      <c r="DM17" s="27" t="str">
        <f t="shared" si="48"/>
        <v/>
      </c>
      <c r="DN17" s="20">
        <v>0</v>
      </c>
      <c r="DO17" s="24">
        <v>0</v>
      </c>
      <c r="DP17" s="24">
        <v>0</v>
      </c>
      <c r="DQ17" s="20" t="str">
        <f t="shared" si="49"/>
        <v/>
      </c>
      <c r="DR17" s="27" t="str">
        <f t="shared" si="50"/>
        <v/>
      </c>
      <c r="DS17" s="20">
        <v>0</v>
      </c>
      <c r="DT17" s="28">
        <v>0</v>
      </c>
      <c r="DU17" s="24">
        <v>0</v>
      </c>
      <c r="DV17" s="20" t="str">
        <f t="shared" si="51"/>
        <v/>
      </c>
      <c r="DW17" s="27" t="str">
        <f t="shared" si="52"/>
        <v/>
      </c>
      <c r="DX17" s="20">
        <v>518</v>
      </c>
      <c r="DY17" s="28">
        <v>518</v>
      </c>
      <c r="DZ17" s="24">
        <v>518</v>
      </c>
      <c r="EA17" s="24">
        <f t="shared" si="53"/>
        <v>100</v>
      </c>
      <c r="EB17" s="38">
        <f t="shared" si="54"/>
        <v>100</v>
      </c>
      <c r="EC17" s="20">
        <v>0</v>
      </c>
      <c r="ED17" s="28">
        <v>0</v>
      </c>
      <c r="EE17" s="24">
        <v>0</v>
      </c>
      <c r="EF17" s="20" t="str">
        <f t="shared" si="55"/>
        <v/>
      </c>
      <c r="EG17" s="27" t="str">
        <f t="shared" si="56"/>
        <v/>
      </c>
      <c r="EH17" s="20">
        <v>0</v>
      </c>
      <c r="EI17" s="20">
        <v>0</v>
      </c>
      <c r="EJ17" s="20">
        <v>0</v>
      </c>
      <c r="EK17" s="20" t="str">
        <f t="shared" si="57"/>
        <v/>
      </c>
      <c r="EL17" s="27" t="str">
        <f t="shared" si="58"/>
        <v/>
      </c>
      <c r="EM17" s="20">
        <v>0</v>
      </c>
      <c r="EN17" s="28">
        <v>0</v>
      </c>
      <c r="EO17" s="24">
        <v>0</v>
      </c>
      <c r="EP17" s="20" t="str">
        <f t="shared" si="59"/>
        <v/>
      </c>
      <c r="EQ17" s="27" t="str">
        <f t="shared" si="60"/>
        <v/>
      </c>
      <c r="ER17" s="20">
        <v>0</v>
      </c>
      <c r="ES17" s="28">
        <v>0</v>
      </c>
      <c r="ET17" s="24">
        <v>0</v>
      </c>
      <c r="EU17" s="20" t="str">
        <f t="shared" si="61"/>
        <v/>
      </c>
      <c r="EV17" s="27" t="str">
        <f t="shared" si="62"/>
        <v/>
      </c>
      <c r="EW17" s="20">
        <v>0</v>
      </c>
      <c r="EX17" s="28">
        <v>4198</v>
      </c>
      <c r="EY17" s="24">
        <v>4197.93516</v>
      </c>
      <c r="EZ17" s="20" t="str">
        <f t="shared" si="63"/>
        <v/>
      </c>
      <c r="FA17" s="27">
        <f t="shared" si="64"/>
        <v>99.998455454978568</v>
      </c>
      <c r="FB17" s="20">
        <v>0</v>
      </c>
      <c r="FC17" s="24">
        <v>0</v>
      </c>
      <c r="FD17" s="24">
        <v>0</v>
      </c>
      <c r="FE17" s="20" t="str">
        <f t="shared" si="65"/>
        <v/>
      </c>
      <c r="FF17" s="27" t="str">
        <f t="shared" si="66"/>
        <v/>
      </c>
      <c r="FG17" s="20">
        <v>0</v>
      </c>
      <c r="FH17" s="20">
        <v>0</v>
      </c>
      <c r="FI17" s="20">
        <v>0</v>
      </c>
      <c r="FJ17" s="20" t="str">
        <f t="shared" si="67"/>
        <v/>
      </c>
      <c r="FK17" s="27" t="str">
        <f t="shared" si="68"/>
        <v/>
      </c>
      <c r="FL17" s="20">
        <v>10681.4</v>
      </c>
      <c r="FM17" s="28">
        <v>10681.4</v>
      </c>
      <c r="FN17" s="24">
        <v>10664.89957</v>
      </c>
      <c r="FO17" s="24">
        <f t="shared" si="69"/>
        <v>99.845521841706145</v>
      </c>
      <c r="FP17" s="24">
        <f t="shared" si="70"/>
        <v>99.845521841706145</v>
      </c>
      <c r="FQ17" s="24">
        <v>0</v>
      </c>
      <c r="FR17" s="24">
        <v>0</v>
      </c>
      <c r="FS17" s="24">
        <v>0</v>
      </c>
      <c r="FT17" s="24" t="str">
        <f t="shared" si="71"/>
        <v/>
      </c>
      <c r="FU17" s="24" t="str">
        <f t="shared" si="72"/>
        <v/>
      </c>
      <c r="FV17" s="24">
        <v>0</v>
      </c>
      <c r="FW17" s="24">
        <v>0</v>
      </c>
      <c r="FX17" s="24">
        <v>0</v>
      </c>
      <c r="FY17" s="24" t="str">
        <f t="shared" si="73"/>
        <v/>
      </c>
      <c r="FZ17" s="24" t="str">
        <f t="shared" si="74"/>
        <v/>
      </c>
      <c r="GA17" s="24">
        <v>0</v>
      </c>
      <c r="GB17" s="24">
        <v>0</v>
      </c>
      <c r="GC17" s="24">
        <v>0</v>
      </c>
      <c r="GD17" s="24" t="str">
        <f t="shared" si="75"/>
        <v/>
      </c>
      <c r="GE17" s="24" t="str">
        <f t="shared" si="76"/>
        <v/>
      </c>
      <c r="GF17" s="24">
        <v>3747.3</v>
      </c>
      <c r="GG17" s="24">
        <v>4095.9000000000005</v>
      </c>
      <c r="GH17" s="24">
        <v>4095.9000000000005</v>
      </c>
      <c r="GI17" s="24">
        <f t="shared" si="77"/>
        <v>109.30269794251861</v>
      </c>
      <c r="GJ17" s="24">
        <f t="shared" si="78"/>
        <v>100</v>
      </c>
      <c r="GK17" s="24">
        <v>0</v>
      </c>
      <c r="GL17" s="24">
        <v>0</v>
      </c>
      <c r="GM17" s="24">
        <v>0</v>
      </c>
      <c r="GN17" s="24" t="str">
        <f t="shared" si="79"/>
        <v/>
      </c>
      <c r="GO17" s="24" t="str">
        <f t="shared" si="80"/>
        <v/>
      </c>
      <c r="GP17" s="24">
        <v>0</v>
      </c>
      <c r="GQ17" s="24">
        <v>0</v>
      </c>
      <c r="GR17" s="24">
        <v>0</v>
      </c>
      <c r="GS17" s="24" t="str">
        <f t="shared" si="81"/>
        <v/>
      </c>
      <c r="GT17" s="24" t="str">
        <f t="shared" si="82"/>
        <v/>
      </c>
      <c r="GU17" s="24">
        <v>0</v>
      </c>
      <c r="GV17" s="24">
        <v>0</v>
      </c>
      <c r="GW17" s="24">
        <v>0</v>
      </c>
      <c r="GX17" s="24" t="str">
        <f t="shared" si="83"/>
        <v/>
      </c>
      <c r="GY17" s="24" t="str">
        <f t="shared" si="84"/>
        <v/>
      </c>
      <c r="GZ17" s="24">
        <v>0</v>
      </c>
      <c r="HA17" s="24">
        <v>0</v>
      </c>
      <c r="HB17" s="24">
        <v>0</v>
      </c>
      <c r="HC17" s="24" t="str">
        <f t="shared" si="85"/>
        <v/>
      </c>
      <c r="HD17" s="24" t="str">
        <f t="shared" si="86"/>
        <v/>
      </c>
      <c r="HE17" s="24">
        <v>1260</v>
      </c>
      <c r="HF17" s="24">
        <v>3910.6000000000004</v>
      </c>
      <c r="HG17" s="24">
        <v>3700.89806</v>
      </c>
      <c r="HH17" s="24">
        <f t="shared" si="87"/>
        <v>293.72206825396825</v>
      </c>
      <c r="HI17" s="24">
        <f t="shared" si="88"/>
        <v>94.63760190252134</v>
      </c>
      <c r="HJ17" s="24">
        <v>0</v>
      </c>
      <c r="HK17" s="24">
        <v>0</v>
      </c>
      <c r="HL17" s="24">
        <v>0</v>
      </c>
      <c r="HM17" s="24" t="str">
        <f t="shared" si="89"/>
        <v/>
      </c>
      <c r="HN17" s="24" t="str">
        <f t="shared" si="90"/>
        <v/>
      </c>
      <c r="HO17" s="24">
        <v>0</v>
      </c>
      <c r="HP17" s="24">
        <v>0</v>
      </c>
      <c r="HQ17" s="24">
        <v>0</v>
      </c>
      <c r="HR17" s="24" t="str">
        <f t="shared" si="91"/>
        <v/>
      </c>
      <c r="HS17" s="24" t="str">
        <f t="shared" si="92"/>
        <v/>
      </c>
      <c r="HT17" s="24">
        <v>0</v>
      </c>
      <c r="HU17" s="24">
        <v>0</v>
      </c>
      <c r="HV17" s="24">
        <v>0</v>
      </c>
      <c r="HW17" s="24" t="str">
        <f t="shared" si="93"/>
        <v/>
      </c>
      <c r="HX17" s="24" t="str">
        <f t="shared" si="94"/>
        <v/>
      </c>
      <c r="HY17" s="24">
        <v>0</v>
      </c>
      <c r="HZ17" s="24">
        <v>0</v>
      </c>
      <c r="IA17" s="24">
        <v>0</v>
      </c>
      <c r="IB17" s="24" t="str">
        <f t="shared" si="95"/>
        <v/>
      </c>
      <c r="IC17" s="24" t="str">
        <f t="shared" si="96"/>
        <v/>
      </c>
      <c r="ID17" s="24">
        <v>1875.4</v>
      </c>
      <c r="IE17" s="24">
        <v>1875.4</v>
      </c>
      <c r="IF17" s="24">
        <v>1576.3</v>
      </c>
      <c r="IG17" s="20">
        <f t="shared" si="97"/>
        <v>84.05140236749493</v>
      </c>
      <c r="IH17" s="27">
        <f t="shared" si="98"/>
        <v>84.05140236749493</v>
      </c>
      <c r="II17" s="20">
        <v>0</v>
      </c>
      <c r="IJ17" s="30">
        <v>0</v>
      </c>
      <c r="IK17" s="25">
        <v>0</v>
      </c>
      <c r="IL17" s="25" t="str">
        <f t="shared" si="99"/>
        <v/>
      </c>
      <c r="IM17" s="25" t="str">
        <f t="shared" si="100"/>
        <v/>
      </c>
      <c r="IN17" s="25">
        <v>0</v>
      </c>
      <c r="IO17" s="25">
        <v>0</v>
      </c>
      <c r="IP17" s="25">
        <v>0</v>
      </c>
      <c r="IQ17" s="25" t="str">
        <f t="shared" si="101"/>
        <v/>
      </c>
      <c r="IR17" s="39" t="str">
        <f t="shared" si="102"/>
        <v/>
      </c>
      <c r="IS17" s="31">
        <v>0</v>
      </c>
      <c r="IT17" s="31">
        <v>0</v>
      </c>
      <c r="IU17" s="31">
        <v>0</v>
      </c>
      <c r="IV17" s="31" t="str">
        <f t="shared" si="103"/>
        <v/>
      </c>
      <c r="IW17" s="31" t="str">
        <f t="shared" si="104"/>
        <v/>
      </c>
      <c r="IX17" s="30">
        <v>0</v>
      </c>
      <c r="IY17" s="25">
        <v>5000</v>
      </c>
      <c r="IZ17" s="25">
        <v>5000</v>
      </c>
      <c r="JA17" s="25" t="str">
        <f t="shared" si="105"/>
        <v/>
      </c>
      <c r="JB17" s="25">
        <f t="shared" si="106"/>
        <v>100</v>
      </c>
      <c r="JC17" s="25">
        <v>0</v>
      </c>
      <c r="JD17" s="25">
        <v>0</v>
      </c>
      <c r="JE17" s="25">
        <v>0</v>
      </c>
      <c r="JF17" s="25" t="str">
        <f t="shared" si="107"/>
        <v/>
      </c>
      <c r="JG17" s="25" t="str">
        <f t="shared" si="108"/>
        <v/>
      </c>
      <c r="JH17" s="25">
        <v>0</v>
      </c>
      <c r="JI17" s="25">
        <v>0</v>
      </c>
      <c r="JJ17" s="25">
        <v>0</v>
      </c>
      <c r="JK17" s="25" t="str">
        <f t="shared" si="109"/>
        <v/>
      </c>
      <c r="JL17" s="25" t="str">
        <f t="shared" si="110"/>
        <v/>
      </c>
      <c r="JM17" s="25">
        <v>1875.8</v>
      </c>
      <c r="JN17" s="25">
        <v>1864.9</v>
      </c>
      <c r="JO17" s="25">
        <v>1864.8781299999998</v>
      </c>
      <c r="JP17" s="20">
        <f t="shared" si="111"/>
        <v>99.417748693890601</v>
      </c>
      <c r="JQ17" s="27">
        <f t="shared" si="112"/>
        <v>99.998827282964214</v>
      </c>
      <c r="JR17" s="20">
        <v>3931</v>
      </c>
      <c r="JS17" s="20">
        <v>2511.1999999999998</v>
      </c>
      <c r="JT17" s="20">
        <v>2511.1239999999998</v>
      </c>
      <c r="JU17" s="20">
        <f t="shared" si="113"/>
        <v>63.880030526583568</v>
      </c>
      <c r="JV17" s="27">
        <f t="shared" si="114"/>
        <v>99.996973558458109</v>
      </c>
      <c r="JW17" s="20">
        <v>0</v>
      </c>
      <c r="JX17" s="31">
        <v>0</v>
      </c>
      <c r="JY17" s="31">
        <v>0</v>
      </c>
      <c r="JZ17" s="31" t="str">
        <f t="shared" si="115"/>
        <v/>
      </c>
      <c r="KA17" s="40" t="str">
        <f t="shared" si="116"/>
        <v/>
      </c>
      <c r="KB17" s="31">
        <v>4021.3</v>
      </c>
      <c r="KC17" s="31">
        <v>4021.3</v>
      </c>
      <c r="KD17" s="31">
        <v>4021.1382599999997</v>
      </c>
      <c r="KE17" s="31">
        <f t="shared" si="117"/>
        <v>99.995977917588831</v>
      </c>
      <c r="KF17" s="40">
        <f t="shared" si="118"/>
        <v>99.995977917588831</v>
      </c>
      <c r="KG17" s="31">
        <v>15557.2</v>
      </c>
      <c r="KH17" s="31">
        <v>15108</v>
      </c>
      <c r="KI17" s="31">
        <v>15107.941000000001</v>
      </c>
      <c r="KJ17" s="31">
        <f t="shared" si="119"/>
        <v>97.112211709047898</v>
      </c>
      <c r="KK17" s="40">
        <f t="shared" si="120"/>
        <v>99.99960947842203</v>
      </c>
      <c r="KL17" s="31">
        <v>0</v>
      </c>
      <c r="KM17" s="31">
        <v>0</v>
      </c>
      <c r="KN17" s="31">
        <v>0</v>
      </c>
      <c r="KO17" s="31" t="str">
        <f t="shared" si="121"/>
        <v/>
      </c>
      <c r="KP17" s="40" t="str">
        <f t="shared" si="122"/>
        <v/>
      </c>
      <c r="KQ17" s="31">
        <v>0</v>
      </c>
      <c r="KR17" s="31">
        <v>0</v>
      </c>
      <c r="KS17" s="31">
        <v>0</v>
      </c>
      <c r="KT17" s="31" t="str">
        <f t="shared" si="123"/>
        <v/>
      </c>
      <c r="KU17" s="40" t="str">
        <f t="shared" si="124"/>
        <v/>
      </c>
      <c r="KV17" s="31">
        <v>199.8</v>
      </c>
      <c r="KW17" s="31">
        <v>187.8</v>
      </c>
      <c r="KX17" s="31">
        <v>187.8</v>
      </c>
      <c r="KY17" s="31">
        <f t="shared" si="125"/>
        <v>93.993993993993996</v>
      </c>
      <c r="KZ17" s="40">
        <f t="shared" si="126"/>
        <v>100</v>
      </c>
      <c r="LA17" s="31">
        <v>0</v>
      </c>
      <c r="LB17" s="31">
        <v>0</v>
      </c>
      <c r="LC17" s="31">
        <v>0</v>
      </c>
      <c r="LD17" s="31" t="str">
        <f t="shared" si="127"/>
        <v/>
      </c>
      <c r="LE17" s="40" t="str">
        <f t="shared" si="128"/>
        <v/>
      </c>
      <c r="LF17" s="31">
        <v>0</v>
      </c>
      <c r="LG17" s="31">
        <v>0</v>
      </c>
      <c r="LH17" s="31">
        <v>0</v>
      </c>
      <c r="LI17" s="31" t="str">
        <f t="shared" si="129"/>
        <v/>
      </c>
      <c r="LJ17" s="40" t="str">
        <f t="shared" si="130"/>
        <v/>
      </c>
      <c r="LK17" s="31">
        <v>0</v>
      </c>
      <c r="LL17" s="31">
        <v>0</v>
      </c>
      <c r="LM17" s="31">
        <v>0</v>
      </c>
      <c r="LN17" s="31" t="str">
        <f t="shared" si="131"/>
        <v/>
      </c>
      <c r="LO17" s="40" t="str">
        <f t="shared" si="132"/>
        <v/>
      </c>
      <c r="LP17" s="19">
        <f t="shared" si="133"/>
        <v>298295.90000000002</v>
      </c>
      <c r="LQ17" s="19">
        <v>305555.00000000006</v>
      </c>
      <c r="LR17" s="19">
        <v>303300.79360000003</v>
      </c>
      <c r="LS17" s="19">
        <f t="shared" si="134"/>
        <v>101.67782849177611</v>
      </c>
      <c r="LT17" s="19">
        <f t="shared" si="135"/>
        <v>99.262258382287953</v>
      </c>
      <c r="LU17" s="20">
        <v>402.9</v>
      </c>
      <c r="LV17" s="20">
        <v>235</v>
      </c>
      <c r="LW17" s="20">
        <v>235</v>
      </c>
      <c r="LX17" s="20">
        <f t="shared" si="136"/>
        <v>58.327128319682309</v>
      </c>
      <c r="LY17" s="20">
        <f t="shared" si="137"/>
        <v>100</v>
      </c>
      <c r="LZ17" s="30">
        <v>185289</v>
      </c>
      <c r="MA17" s="25">
        <v>193992.1</v>
      </c>
      <c r="MB17" s="25">
        <v>193992.1</v>
      </c>
      <c r="MC17" s="25">
        <f t="shared" si="195"/>
        <v>104.69704083890572</v>
      </c>
      <c r="MD17" s="39">
        <f t="shared" si="196"/>
        <v>100</v>
      </c>
      <c r="ME17" s="31">
        <v>0</v>
      </c>
      <c r="MF17" s="31">
        <v>0</v>
      </c>
      <c r="MG17" s="31">
        <v>0</v>
      </c>
      <c r="MH17" s="31" t="str">
        <f t="shared" si="138"/>
        <v/>
      </c>
      <c r="MI17" s="40" t="str">
        <f t="shared" si="139"/>
        <v/>
      </c>
      <c r="MJ17" s="31">
        <v>152.5</v>
      </c>
      <c r="MK17" s="31">
        <v>173.1</v>
      </c>
      <c r="ML17" s="31">
        <v>117.9</v>
      </c>
      <c r="MM17" s="31">
        <f t="shared" si="140"/>
        <v>77.311475409836078</v>
      </c>
      <c r="MN17" s="40">
        <f t="shared" si="141"/>
        <v>68.110918544194107</v>
      </c>
      <c r="MO17" s="31">
        <v>225</v>
      </c>
      <c r="MP17" s="31">
        <v>359.8</v>
      </c>
      <c r="MQ17" s="31">
        <v>359.8</v>
      </c>
      <c r="MR17" s="30">
        <f t="shared" si="142"/>
        <v>159.91111111111113</v>
      </c>
      <c r="MS17" s="25">
        <f t="shared" si="143"/>
        <v>100</v>
      </c>
      <c r="MT17" s="25">
        <v>155.19999999999999</v>
      </c>
      <c r="MU17" s="25">
        <v>155.19999999999999</v>
      </c>
      <c r="MV17" s="25">
        <v>155.19999999999999</v>
      </c>
      <c r="MW17" s="25">
        <f t="shared" si="144"/>
        <v>100</v>
      </c>
      <c r="MX17" s="25">
        <f t="shared" si="145"/>
        <v>100</v>
      </c>
      <c r="MY17" s="25">
        <v>1320.2</v>
      </c>
      <c r="MZ17" s="25">
        <v>1561.5</v>
      </c>
      <c r="NA17" s="25">
        <v>1561.5</v>
      </c>
      <c r="NB17" s="39">
        <f t="shared" si="146"/>
        <v>118.27753370701409</v>
      </c>
      <c r="NC17" s="31">
        <f t="shared" si="147"/>
        <v>100</v>
      </c>
      <c r="ND17" s="31">
        <v>9178.5</v>
      </c>
      <c r="NE17" s="31">
        <v>5578.5</v>
      </c>
      <c r="NF17" s="31">
        <v>5119.9725599999992</v>
      </c>
      <c r="NG17" s="31">
        <f t="shared" si="148"/>
        <v>55.782236313123043</v>
      </c>
      <c r="NH17" s="31">
        <f t="shared" si="149"/>
        <v>91.780452809895124</v>
      </c>
      <c r="NI17" s="31">
        <v>1760.3</v>
      </c>
      <c r="NJ17" s="31">
        <v>1760.3</v>
      </c>
      <c r="NK17" s="31">
        <v>1441.8593500000002</v>
      </c>
      <c r="NL17" s="31">
        <f t="shared" si="150"/>
        <v>81.909864795773458</v>
      </c>
      <c r="NM17" s="31">
        <f t="shared" si="151"/>
        <v>81.909864795773458</v>
      </c>
      <c r="NN17" s="31">
        <v>0</v>
      </c>
      <c r="NO17" s="31">
        <v>0</v>
      </c>
      <c r="NP17" s="31">
        <v>0</v>
      </c>
      <c r="NQ17" s="31" t="str">
        <f t="shared" si="152"/>
        <v/>
      </c>
      <c r="NR17" s="40" t="str">
        <f t="shared" si="153"/>
        <v/>
      </c>
      <c r="NS17" s="31">
        <v>0</v>
      </c>
      <c r="NT17" s="31">
        <v>0</v>
      </c>
      <c r="NU17" s="31">
        <v>0</v>
      </c>
      <c r="NV17" s="31" t="str">
        <f t="shared" si="154"/>
        <v/>
      </c>
      <c r="NW17" s="40" t="str">
        <f t="shared" si="155"/>
        <v/>
      </c>
      <c r="NX17" s="31">
        <v>1054.7</v>
      </c>
      <c r="NY17" s="31">
        <v>1054.7</v>
      </c>
      <c r="NZ17" s="31">
        <v>790</v>
      </c>
      <c r="OA17" s="31">
        <f t="shared" si="156"/>
        <v>74.902815966625582</v>
      </c>
      <c r="OB17" s="40">
        <f t="shared" si="157"/>
        <v>74.902815966625582</v>
      </c>
      <c r="OC17" s="31">
        <v>24874.7</v>
      </c>
      <c r="OD17" s="31">
        <v>26974.7</v>
      </c>
      <c r="OE17" s="31">
        <v>26730</v>
      </c>
      <c r="OF17" s="31">
        <f t="shared" si="158"/>
        <v>107.4585824150643</v>
      </c>
      <c r="OG17" s="40">
        <f t="shared" si="159"/>
        <v>99.092853673998221</v>
      </c>
      <c r="OH17" s="20">
        <v>2605.5</v>
      </c>
      <c r="OI17" s="20">
        <v>2605.5</v>
      </c>
      <c r="OJ17" s="20">
        <v>1707.5</v>
      </c>
      <c r="OK17" s="20">
        <f t="shared" si="160"/>
        <v>65.53444636346191</v>
      </c>
      <c r="OL17" s="27">
        <f t="shared" si="161"/>
        <v>65.53444636346191</v>
      </c>
      <c r="OM17" s="20">
        <v>2347.1</v>
      </c>
      <c r="ON17" s="20">
        <v>2347.1</v>
      </c>
      <c r="OO17" s="20">
        <v>2347.1</v>
      </c>
      <c r="OP17" s="20">
        <f t="shared" si="162"/>
        <v>100</v>
      </c>
      <c r="OQ17" s="27">
        <f t="shared" si="163"/>
        <v>100</v>
      </c>
      <c r="OR17" s="20">
        <v>1172.5999999999999</v>
      </c>
      <c r="OS17" s="20">
        <v>1172.5999999999999</v>
      </c>
      <c r="OT17" s="20">
        <v>1172.5999999999999</v>
      </c>
      <c r="OU17" s="20">
        <f t="shared" si="164"/>
        <v>100</v>
      </c>
      <c r="OV17" s="27">
        <f t="shared" si="165"/>
        <v>100</v>
      </c>
      <c r="OW17" s="20">
        <v>0</v>
      </c>
      <c r="OX17" s="20">
        <v>0</v>
      </c>
      <c r="OY17" s="20">
        <v>0</v>
      </c>
      <c r="OZ17" s="20" t="str">
        <f t="shared" si="166"/>
        <v/>
      </c>
      <c r="PA17" s="27" t="str">
        <f t="shared" si="167"/>
        <v/>
      </c>
      <c r="PB17" s="20">
        <v>632.5</v>
      </c>
      <c r="PC17" s="20">
        <v>323.8</v>
      </c>
      <c r="PD17" s="20">
        <v>323.75999000000002</v>
      </c>
      <c r="PE17" s="20">
        <f t="shared" si="197"/>
        <v>51.187350197628454</v>
      </c>
      <c r="PF17" s="27">
        <f t="shared" si="198"/>
        <v>99.987643607164927</v>
      </c>
      <c r="PG17" s="20">
        <v>312.7</v>
      </c>
      <c r="PH17" s="20">
        <v>312.7</v>
      </c>
      <c r="PI17" s="20">
        <v>298.10169999999999</v>
      </c>
      <c r="PJ17" s="20">
        <f t="shared" si="170"/>
        <v>95.331531819635444</v>
      </c>
      <c r="PK17" s="27">
        <f t="shared" si="171"/>
        <v>95.331531819635444</v>
      </c>
      <c r="PL17" s="20">
        <v>1039.0999999999999</v>
      </c>
      <c r="PM17" s="20">
        <v>1175</v>
      </c>
      <c r="PN17" s="20">
        <v>1175</v>
      </c>
      <c r="PO17" s="27">
        <f t="shared" si="172"/>
        <v>113.07862573380811</v>
      </c>
      <c r="PP17" s="27">
        <f t="shared" si="173"/>
        <v>100</v>
      </c>
      <c r="PQ17" s="20">
        <v>2065.4</v>
      </c>
      <c r="PR17" s="20">
        <v>2065.4</v>
      </c>
      <c r="PS17" s="20">
        <v>2065.4</v>
      </c>
      <c r="PT17" s="20">
        <f t="shared" si="174"/>
        <v>100</v>
      </c>
      <c r="PU17" s="27">
        <f t="shared" si="175"/>
        <v>100</v>
      </c>
      <c r="PV17" s="20">
        <v>63708</v>
      </c>
      <c r="PW17" s="20">
        <v>63708</v>
      </c>
      <c r="PX17" s="20">
        <v>63708</v>
      </c>
      <c r="PY17" s="20">
        <f t="shared" si="176"/>
        <v>100</v>
      </c>
      <c r="PZ17" s="20">
        <f t="shared" si="177"/>
        <v>100</v>
      </c>
      <c r="QA17" s="19">
        <f t="shared" si="178"/>
        <v>19225.3</v>
      </c>
      <c r="QB17" s="19">
        <v>19537.099999999999</v>
      </c>
      <c r="QC17" s="19">
        <v>18731.5</v>
      </c>
      <c r="QD17" s="19">
        <f t="shared" si="179"/>
        <v>97.431509521307873</v>
      </c>
      <c r="QE17" s="19">
        <f t="shared" si="180"/>
        <v>95.876563051834722</v>
      </c>
      <c r="QF17" s="20">
        <v>19225.3</v>
      </c>
      <c r="QG17" s="20">
        <v>18237.099999999999</v>
      </c>
      <c r="QH17" s="20">
        <v>17431.5</v>
      </c>
      <c r="QI17" s="20">
        <f t="shared" si="181"/>
        <v>90.669586430380804</v>
      </c>
      <c r="QJ17" s="20">
        <f t="shared" si="182"/>
        <v>95.58263101041284</v>
      </c>
      <c r="QK17" s="20">
        <v>0</v>
      </c>
      <c r="QL17" s="20">
        <v>0</v>
      </c>
      <c r="QM17" s="20">
        <v>0</v>
      </c>
      <c r="QN17" s="20" t="str">
        <f t="shared" si="183"/>
        <v/>
      </c>
      <c r="QO17" s="27" t="str">
        <f t="shared" si="184"/>
        <v/>
      </c>
      <c r="QP17" s="20">
        <v>0</v>
      </c>
      <c r="QQ17" s="20">
        <v>0</v>
      </c>
      <c r="QR17" s="20">
        <v>0</v>
      </c>
      <c r="QS17" s="20" t="str">
        <f t="shared" si="185"/>
        <v/>
      </c>
      <c r="QT17" s="27" t="str">
        <f t="shared" si="186"/>
        <v/>
      </c>
      <c r="QU17" s="20">
        <v>0</v>
      </c>
      <c r="QV17" s="20">
        <v>0</v>
      </c>
      <c r="QW17" s="20">
        <v>0</v>
      </c>
      <c r="QX17" s="20" t="str">
        <f t="shared" si="187"/>
        <v/>
      </c>
      <c r="QY17" s="27" t="str">
        <f t="shared" si="188"/>
        <v/>
      </c>
      <c r="QZ17" s="20">
        <v>0</v>
      </c>
      <c r="RA17" s="20">
        <v>0</v>
      </c>
      <c r="RB17" s="20">
        <v>0</v>
      </c>
      <c r="RC17" s="20" t="str">
        <f t="shared" si="189"/>
        <v/>
      </c>
      <c r="RD17" s="27" t="str">
        <f t="shared" si="190"/>
        <v/>
      </c>
      <c r="RE17" s="20">
        <v>0</v>
      </c>
      <c r="RF17" s="20">
        <v>0</v>
      </c>
      <c r="RG17" s="20">
        <v>0</v>
      </c>
      <c r="RH17" s="20" t="str">
        <f t="shared" si="191"/>
        <v/>
      </c>
      <c r="RI17" s="20" t="str">
        <f t="shared" si="192"/>
        <v/>
      </c>
      <c r="RJ17" s="20">
        <v>0</v>
      </c>
      <c r="RK17" s="20">
        <v>1300</v>
      </c>
      <c r="RL17" s="20">
        <v>1300</v>
      </c>
      <c r="RM17" s="20" t="str">
        <f t="shared" si="193"/>
        <v/>
      </c>
      <c r="RN17" s="20">
        <f t="shared" si="194"/>
        <v>100</v>
      </c>
    </row>
    <row r="18" spans="1:482" ht="15.75" customHeight="1" x14ac:dyDescent="0.25">
      <c r="A18" s="8">
        <v>15</v>
      </c>
      <c r="B18" s="18" t="s">
        <v>84</v>
      </c>
      <c r="C18" s="19">
        <f t="shared" si="0"/>
        <v>610942.79999999993</v>
      </c>
      <c r="D18" s="19">
        <v>665670.28570999997</v>
      </c>
      <c r="E18" s="19">
        <v>655111.97559000005</v>
      </c>
      <c r="F18" s="19">
        <f t="shared" si="1"/>
        <v>107.22967446215917</v>
      </c>
      <c r="G18" s="19">
        <f t="shared" si="2"/>
        <v>98.413882916714769</v>
      </c>
      <c r="H18" s="19">
        <f t="shared" si="3"/>
        <v>199755</v>
      </c>
      <c r="I18" s="19">
        <v>225153.9</v>
      </c>
      <c r="J18" s="19">
        <v>222783.11306999999</v>
      </c>
      <c r="K18" s="19">
        <f t="shared" si="4"/>
        <v>111.52817855372832</v>
      </c>
      <c r="L18" s="19">
        <f t="shared" si="5"/>
        <v>98.947037146591725</v>
      </c>
      <c r="M18" s="20">
        <v>199755</v>
      </c>
      <c r="N18" s="20">
        <v>204855</v>
      </c>
      <c r="O18" s="20">
        <v>204854.89152</v>
      </c>
      <c r="P18" s="20">
        <f t="shared" si="6"/>
        <v>102.55307327476157</v>
      </c>
      <c r="Q18" s="20">
        <f t="shared" si="7"/>
        <v>99.999947045471188</v>
      </c>
      <c r="R18" s="20">
        <v>0</v>
      </c>
      <c r="S18" s="20">
        <v>20298.900000000001</v>
      </c>
      <c r="T18" s="20">
        <v>17928.221550000002</v>
      </c>
      <c r="U18" s="20" t="str">
        <f t="shared" si="8"/>
        <v/>
      </c>
      <c r="V18" s="20">
        <f t="shared" si="9"/>
        <v>88.321148190296029</v>
      </c>
      <c r="W18" s="20">
        <v>0</v>
      </c>
      <c r="X18" s="20">
        <v>0</v>
      </c>
      <c r="Y18" s="20">
        <v>0</v>
      </c>
      <c r="Z18" s="20" t="str">
        <f t="shared" si="10"/>
        <v/>
      </c>
      <c r="AA18" s="20" t="str">
        <f t="shared" si="11"/>
        <v/>
      </c>
      <c r="AB18" s="20">
        <v>0</v>
      </c>
      <c r="AC18" s="20">
        <v>0</v>
      </c>
      <c r="AD18" s="20">
        <v>0</v>
      </c>
      <c r="AE18" s="20" t="str">
        <f t="shared" si="12"/>
        <v/>
      </c>
      <c r="AF18" s="20" t="str">
        <f t="shared" si="13"/>
        <v/>
      </c>
      <c r="AG18" s="20">
        <v>0</v>
      </c>
      <c r="AH18" s="20">
        <v>0</v>
      </c>
      <c r="AI18" s="20">
        <v>0</v>
      </c>
      <c r="AJ18" s="20" t="str">
        <f t="shared" si="14"/>
        <v/>
      </c>
      <c r="AK18" s="20" t="str">
        <f t="shared" si="15"/>
        <v/>
      </c>
      <c r="AL18" s="20">
        <v>0</v>
      </c>
      <c r="AM18" s="20">
        <v>0</v>
      </c>
      <c r="AN18" s="20">
        <v>0</v>
      </c>
      <c r="AO18" s="20" t="str">
        <f t="shared" si="16"/>
        <v/>
      </c>
      <c r="AP18" s="20" t="str">
        <f t="shared" si="17"/>
        <v/>
      </c>
      <c r="AQ18" s="19">
        <f t="shared" si="18"/>
        <v>44434.599999999991</v>
      </c>
      <c r="AR18" s="33">
        <v>66930.185710000005</v>
      </c>
      <c r="AS18" s="34">
        <v>62830.794829999999</v>
      </c>
      <c r="AT18" s="19">
        <f t="shared" si="19"/>
        <v>141.40060860230543</v>
      </c>
      <c r="AU18" s="19">
        <f t="shared" si="20"/>
        <v>93.875124001953097</v>
      </c>
      <c r="AV18" s="20">
        <v>0</v>
      </c>
      <c r="AW18" s="24">
        <v>0</v>
      </c>
      <c r="AX18" s="24">
        <v>0</v>
      </c>
      <c r="AY18" s="20" t="str">
        <f t="shared" si="21"/>
        <v/>
      </c>
      <c r="AZ18" s="20" t="str">
        <f t="shared" si="22"/>
        <v/>
      </c>
      <c r="BA18" s="20">
        <v>0</v>
      </c>
      <c r="BB18" s="25">
        <v>0</v>
      </c>
      <c r="BC18" s="25">
        <v>0</v>
      </c>
      <c r="BD18" s="20" t="str">
        <f t="shared" si="23"/>
        <v/>
      </c>
      <c r="BE18" s="20" t="str">
        <f t="shared" si="24"/>
        <v/>
      </c>
      <c r="BF18" s="20">
        <v>0</v>
      </c>
      <c r="BG18" s="25">
        <v>0</v>
      </c>
      <c r="BH18" s="25">
        <v>0</v>
      </c>
      <c r="BI18" s="20" t="str">
        <f t="shared" si="25"/>
        <v/>
      </c>
      <c r="BJ18" s="20" t="str">
        <f t="shared" si="26"/>
        <v/>
      </c>
      <c r="BK18" s="20">
        <v>0</v>
      </c>
      <c r="BL18" s="25">
        <v>0</v>
      </c>
      <c r="BM18" s="25">
        <v>0</v>
      </c>
      <c r="BN18" s="20" t="str">
        <f t="shared" si="27"/>
        <v/>
      </c>
      <c r="BO18" s="20" t="str">
        <f t="shared" si="28"/>
        <v/>
      </c>
      <c r="BP18" s="20">
        <v>0</v>
      </c>
      <c r="BQ18" s="25">
        <v>0</v>
      </c>
      <c r="BR18" s="25">
        <v>0</v>
      </c>
      <c r="BS18" s="25" t="str">
        <f t="shared" si="29"/>
        <v/>
      </c>
      <c r="BT18" s="25" t="str">
        <f t="shared" si="30"/>
        <v/>
      </c>
      <c r="BU18" s="25">
        <v>0</v>
      </c>
      <c r="BV18" s="25">
        <v>0</v>
      </c>
      <c r="BW18" s="25">
        <v>0</v>
      </c>
      <c r="BX18" s="25" t="str">
        <f t="shared" si="31"/>
        <v/>
      </c>
      <c r="BY18" s="25" t="str">
        <f t="shared" si="32"/>
        <v/>
      </c>
      <c r="BZ18" s="25">
        <v>0</v>
      </c>
      <c r="CA18" s="20">
        <v>0</v>
      </c>
      <c r="CB18" s="20">
        <v>0</v>
      </c>
      <c r="CC18" s="25" t="str">
        <f t="shared" si="33"/>
        <v/>
      </c>
      <c r="CD18" s="25" t="str">
        <f t="shared" si="34"/>
        <v/>
      </c>
      <c r="CE18" s="25">
        <v>0</v>
      </c>
      <c r="CF18" s="20">
        <v>0</v>
      </c>
      <c r="CG18" s="20">
        <v>0</v>
      </c>
      <c r="CH18" s="25" t="str">
        <f t="shared" si="35"/>
        <v/>
      </c>
      <c r="CI18" s="25" t="str">
        <f t="shared" si="36"/>
        <v/>
      </c>
      <c r="CJ18" s="25">
        <v>0</v>
      </c>
      <c r="CK18" s="20">
        <v>0</v>
      </c>
      <c r="CL18" s="20">
        <v>0</v>
      </c>
      <c r="CM18" s="25" t="str">
        <f t="shared" si="37"/>
        <v/>
      </c>
      <c r="CN18" s="39" t="str">
        <f t="shared" si="38"/>
        <v/>
      </c>
      <c r="CO18" s="20">
        <v>5689.8</v>
      </c>
      <c r="CP18" s="28">
        <v>5316.9</v>
      </c>
      <c r="CQ18" s="24">
        <v>5316.7242699999997</v>
      </c>
      <c r="CR18" s="24">
        <f t="shared" si="39"/>
        <v>93.443078315582255</v>
      </c>
      <c r="CS18" s="38">
        <f t="shared" si="40"/>
        <v>99.996694878594667</v>
      </c>
      <c r="CT18" s="20">
        <v>0</v>
      </c>
      <c r="CU18" s="28">
        <v>0</v>
      </c>
      <c r="CV18" s="24">
        <v>0</v>
      </c>
      <c r="CW18" s="24" t="str">
        <f t="shared" si="41"/>
        <v/>
      </c>
      <c r="CX18" s="38" t="str">
        <f t="shared" si="42"/>
        <v/>
      </c>
      <c r="CY18" s="20">
        <v>0</v>
      </c>
      <c r="CZ18" s="28">
        <v>0</v>
      </c>
      <c r="DA18" s="24">
        <v>0</v>
      </c>
      <c r="DB18" s="24" t="str">
        <f t="shared" si="43"/>
        <v/>
      </c>
      <c r="DC18" s="38" t="str">
        <f t="shared" si="44"/>
        <v/>
      </c>
      <c r="DD18" s="38">
        <v>0</v>
      </c>
      <c r="DE18" s="24">
        <v>0</v>
      </c>
      <c r="DF18" s="24">
        <v>0</v>
      </c>
      <c r="DG18" s="20" t="str">
        <f t="shared" si="45"/>
        <v/>
      </c>
      <c r="DH18" s="27" t="str">
        <f t="shared" si="46"/>
        <v/>
      </c>
      <c r="DI18" s="20">
        <v>0</v>
      </c>
      <c r="DJ18" s="28">
        <v>0</v>
      </c>
      <c r="DK18" s="24">
        <v>0</v>
      </c>
      <c r="DL18" s="20" t="str">
        <f t="shared" si="47"/>
        <v/>
      </c>
      <c r="DM18" s="27" t="str">
        <f t="shared" si="48"/>
        <v/>
      </c>
      <c r="DN18" s="20">
        <v>0</v>
      </c>
      <c r="DO18" s="24">
        <v>0</v>
      </c>
      <c r="DP18" s="24">
        <v>0</v>
      </c>
      <c r="DQ18" s="20" t="str">
        <f t="shared" si="49"/>
        <v/>
      </c>
      <c r="DR18" s="27" t="str">
        <f t="shared" si="50"/>
        <v/>
      </c>
      <c r="DS18" s="20">
        <v>0</v>
      </c>
      <c r="DT18" s="28">
        <v>0</v>
      </c>
      <c r="DU18" s="24">
        <v>0</v>
      </c>
      <c r="DV18" s="20" t="str">
        <f t="shared" si="51"/>
        <v/>
      </c>
      <c r="DW18" s="27" t="str">
        <f t="shared" si="52"/>
        <v/>
      </c>
      <c r="DX18" s="20">
        <v>0</v>
      </c>
      <c r="DY18" s="28">
        <v>0</v>
      </c>
      <c r="DZ18" s="24">
        <v>0</v>
      </c>
      <c r="EA18" s="24" t="str">
        <f t="shared" si="53"/>
        <v/>
      </c>
      <c r="EB18" s="38" t="str">
        <f t="shared" si="54"/>
        <v/>
      </c>
      <c r="EC18" s="20">
        <v>0</v>
      </c>
      <c r="ED18" s="28">
        <v>0</v>
      </c>
      <c r="EE18" s="24">
        <v>0</v>
      </c>
      <c r="EF18" s="20" t="str">
        <f t="shared" si="55"/>
        <v/>
      </c>
      <c r="EG18" s="27" t="str">
        <f t="shared" si="56"/>
        <v/>
      </c>
      <c r="EH18" s="20">
        <v>0</v>
      </c>
      <c r="EI18" s="20">
        <v>0</v>
      </c>
      <c r="EJ18" s="20">
        <v>0</v>
      </c>
      <c r="EK18" s="20" t="str">
        <f t="shared" si="57"/>
        <v/>
      </c>
      <c r="EL18" s="27" t="str">
        <f t="shared" si="58"/>
        <v/>
      </c>
      <c r="EM18" s="20">
        <v>0</v>
      </c>
      <c r="EN18" s="28">
        <v>0</v>
      </c>
      <c r="EO18" s="24">
        <v>0</v>
      </c>
      <c r="EP18" s="20" t="str">
        <f t="shared" si="59"/>
        <v/>
      </c>
      <c r="EQ18" s="27" t="str">
        <f t="shared" si="60"/>
        <v/>
      </c>
      <c r="ER18" s="20">
        <v>0</v>
      </c>
      <c r="ES18" s="28">
        <v>0</v>
      </c>
      <c r="ET18" s="24">
        <v>0</v>
      </c>
      <c r="EU18" s="20" t="str">
        <f t="shared" si="61"/>
        <v/>
      </c>
      <c r="EV18" s="27" t="str">
        <f t="shared" si="62"/>
        <v/>
      </c>
      <c r="EW18" s="20">
        <v>0</v>
      </c>
      <c r="EX18" s="28">
        <v>7749</v>
      </c>
      <c r="EY18" s="24">
        <v>7748.9996499999997</v>
      </c>
      <c r="EZ18" s="20" t="str">
        <f t="shared" si="63"/>
        <v/>
      </c>
      <c r="FA18" s="27">
        <f t="shared" si="64"/>
        <v>99.99999548328816</v>
      </c>
      <c r="FB18" s="20">
        <v>0</v>
      </c>
      <c r="FC18" s="24">
        <v>0</v>
      </c>
      <c r="FD18" s="24">
        <v>0</v>
      </c>
      <c r="FE18" s="20" t="str">
        <f t="shared" si="65"/>
        <v/>
      </c>
      <c r="FF18" s="27" t="str">
        <f t="shared" si="66"/>
        <v/>
      </c>
      <c r="FG18" s="20">
        <v>0</v>
      </c>
      <c r="FH18" s="20">
        <v>0</v>
      </c>
      <c r="FI18" s="20">
        <v>0</v>
      </c>
      <c r="FJ18" s="20" t="str">
        <f t="shared" si="67"/>
        <v/>
      </c>
      <c r="FK18" s="27" t="str">
        <f t="shared" si="68"/>
        <v/>
      </c>
      <c r="FL18" s="20">
        <v>12189</v>
      </c>
      <c r="FM18" s="28">
        <v>12189</v>
      </c>
      <c r="FN18" s="24">
        <v>12188.999970000001</v>
      </c>
      <c r="FO18" s="24">
        <f t="shared" si="69"/>
        <v>99.999999753876452</v>
      </c>
      <c r="FP18" s="24">
        <f t="shared" si="70"/>
        <v>99.999999753876452</v>
      </c>
      <c r="FQ18" s="24">
        <v>0</v>
      </c>
      <c r="FR18" s="24">
        <v>0</v>
      </c>
      <c r="FS18" s="24">
        <v>0</v>
      </c>
      <c r="FT18" s="24" t="str">
        <f t="shared" si="71"/>
        <v/>
      </c>
      <c r="FU18" s="24" t="str">
        <f t="shared" si="72"/>
        <v/>
      </c>
      <c r="FV18" s="24">
        <v>0</v>
      </c>
      <c r="FW18" s="24">
        <v>0</v>
      </c>
      <c r="FX18" s="24">
        <v>0</v>
      </c>
      <c r="FY18" s="24" t="str">
        <f t="shared" si="73"/>
        <v/>
      </c>
      <c r="FZ18" s="24" t="str">
        <f t="shared" si="74"/>
        <v/>
      </c>
      <c r="GA18" s="24">
        <v>0</v>
      </c>
      <c r="GB18" s="24">
        <v>3385.0857100000003</v>
      </c>
      <c r="GC18" s="24">
        <v>3385.0857099999998</v>
      </c>
      <c r="GD18" s="24" t="str">
        <f t="shared" si="75"/>
        <v/>
      </c>
      <c r="GE18" s="24">
        <f t="shared" si="76"/>
        <v>99.999999999999986</v>
      </c>
      <c r="GF18" s="24">
        <v>8359</v>
      </c>
      <c r="GG18" s="24">
        <v>8941.2000000000007</v>
      </c>
      <c r="GH18" s="24">
        <v>8941.2000000000007</v>
      </c>
      <c r="GI18" s="24">
        <f t="shared" si="77"/>
        <v>106.96494796028233</v>
      </c>
      <c r="GJ18" s="24">
        <f t="shared" si="78"/>
        <v>100</v>
      </c>
      <c r="GK18" s="24">
        <v>0</v>
      </c>
      <c r="GL18" s="24">
        <v>0</v>
      </c>
      <c r="GM18" s="24">
        <v>0</v>
      </c>
      <c r="GN18" s="24" t="str">
        <f t="shared" si="79"/>
        <v/>
      </c>
      <c r="GO18" s="24" t="str">
        <f t="shared" si="80"/>
        <v/>
      </c>
      <c r="GP18" s="24">
        <v>0</v>
      </c>
      <c r="GQ18" s="24">
        <v>0</v>
      </c>
      <c r="GR18" s="24">
        <v>0</v>
      </c>
      <c r="GS18" s="24" t="str">
        <f t="shared" si="81"/>
        <v/>
      </c>
      <c r="GT18" s="24" t="str">
        <f t="shared" si="82"/>
        <v/>
      </c>
      <c r="GU18" s="24">
        <v>0</v>
      </c>
      <c r="GV18" s="24">
        <v>0</v>
      </c>
      <c r="GW18" s="24">
        <v>0</v>
      </c>
      <c r="GX18" s="24" t="str">
        <f t="shared" si="83"/>
        <v/>
      </c>
      <c r="GY18" s="24" t="str">
        <f t="shared" si="84"/>
        <v/>
      </c>
      <c r="GZ18" s="24">
        <v>0</v>
      </c>
      <c r="HA18" s="24">
        <v>0</v>
      </c>
      <c r="HB18" s="24">
        <v>0</v>
      </c>
      <c r="HC18" s="24" t="str">
        <f t="shared" si="85"/>
        <v/>
      </c>
      <c r="HD18" s="24" t="str">
        <f t="shared" si="86"/>
        <v/>
      </c>
      <c r="HE18" s="24">
        <v>0</v>
      </c>
      <c r="HF18" s="24">
        <v>1520</v>
      </c>
      <c r="HG18" s="24">
        <v>1504.5176999999999</v>
      </c>
      <c r="HH18" s="24" t="str">
        <f t="shared" si="87"/>
        <v/>
      </c>
      <c r="HI18" s="24">
        <f t="shared" si="88"/>
        <v>98.981427631578939</v>
      </c>
      <c r="HJ18" s="24">
        <v>0</v>
      </c>
      <c r="HK18" s="24">
        <v>0</v>
      </c>
      <c r="HL18" s="24">
        <v>0</v>
      </c>
      <c r="HM18" s="24" t="str">
        <f t="shared" si="89"/>
        <v/>
      </c>
      <c r="HN18" s="24" t="str">
        <f t="shared" si="90"/>
        <v/>
      </c>
      <c r="HO18" s="24">
        <v>0</v>
      </c>
      <c r="HP18" s="24">
        <v>0</v>
      </c>
      <c r="HQ18" s="24">
        <v>0</v>
      </c>
      <c r="HR18" s="24" t="str">
        <f t="shared" si="91"/>
        <v/>
      </c>
      <c r="HS18" s="24" t="str">
        <f t="shared" si="92"/>
        <v/>
      </c>
      <c r="HT18" s="24">
        <v>0</v>
      </c>
      <c r="HU18" s="24">
        <v>0</v>
      </c>
      <c r="HV18" s="24">
        <v>0</v>
      </c>
      <c r="HW18" s="24" t="str">
        <f t="shared" si="93"/>
        <v/>
      </c>
      <c r="HX18" s="24" t="str">
        <f t="shared" si="94"/>
        <v/>
      </c>
      <c r="HY18" s="24">
        <v>0</v>
      </c>
      <c r="HZ18" s="24">
        <v>5307.4</v>
      </c>
      <c r="IA18" s="24">
        <v>5302.2580900000003</v>
      </c>
      <c r="IB18" s="24" t="str">
        <f t="shared" si="95"/>
        <v/>
      </c>
      <c r="IC18" s="24">
        <f t="shared" si="96"/>
        <v>99.903118099257654</v>
      </c>
      <c r="ID18" s="24">
        <v>2152.6</v>
      </c>
      <c r="IE18" s="24">
        <v>2152.6</v>
      </c>
      <c r="IF18" s="24">
        <v>1810.1011599999999</v>
      </c>
      <c r="IG18" s="20">
        <f t="shared" si="97"/>
        <v>84.089062529034649</v>
      </c>
      <c r="IH18" s="27">
        <f t="shared" si="98"/>
        <v>84.089062529034649</v>
      </c>
      <c r="II18" s="20">
        <v>0</v>
      </c>
      <c r="IJ18" s="30">
        <v>0</v>
      </c>
      <c r="IK18" s="25">
        <v>0</v>
      </c>
      <c r="IL18" s="25" t="str">
        <f t="shared" si="99"/>
        <v/>
      </c>
      <c r="IM18" s="25" t="str">
        <f t="shared" si="100"/>
        <v/>
      </c>
      <c r="IN18" s="25">
        <v>0</v>
      </c>
      <c r="IO18" s="25">
        <v>0</v>
      </c>
      <c r="IP18" s="25">
        <v>0</v>
      </c>
      <c r="IQ18" s="25" t="str">
        <f t="shared" si="101"/>
        <v/>
      </c>
      <c r="IR18" s="39" t="str">
        <f t="shared" si="102"/>
        <v/>
      </c>
      <c r="IS18" s="31">
        <v>0</v>
      </c>
      <c r="IT18" s="31">
        <v>0</v>
      </c>
      <c r="IU18" s="31">
        <v>0</v>
      </c>
      <c r="IV18" s="31" t="str">
        <f t="shared" si="103"/>
        <v/>
      </c>
      <c r="IW18" s="31" t="str">
        <f t="shared" si="104"/>
        <v/>
      </c>
      <c r="IX18" s="30">
        <v>0</v>
      </c>
      <c r="IY18" s="25">
        <v>5427.4</v>
      </c>
      <c r="IZ18" s="25">
        <v>5427.2234200000003</v>
      </c>
      <c r="JA18" s="25" t="str">
        <f t="shared" si="105"/>
        <v/>
      </c>
      <c r="JB18" s="25">
        <f t="shared" si="106"/>
        <v>99.996746508457107</v>
      </c>
      <c r="JC18" s="25">
        <v>0</v>
      </c>
      <c r="JD18" s="25">
        <v>0</v>
      </c>
      <c r="JE18" s="25">
        <v>0</v>
      </c>
      <c r="JF18" s="25" t="str">
        <f t="shared" si="107"/>
        <v/>
      </c>
      <c r="JG18" s="25" t="str">
        <f t="shared" si="108"/>
        <v/>
      </c>
      <c r="JH18" s="25">
        <v>0</v>
      </c>
      <c r="JI18" s="25">
        <v>0</v>
      </c>
      <c r="JJ18" s="25">
        <v>0</v>
      </c>
      <c r="JK18" s="25" t="str">
        <f t="shared" si="109"/>
        <v/>
      </c>
      <c r="JL18" s="25" t="str">
        <f t="shared" si="110"/>
        <v/>
      </c>
      <c r="JM18" s="25">
        <v>0</v>
      </c>
      <c r="JN18" s="25">
        <v>0</v>
      </c>
      <c r="JO18" s="25">
        <v>0</v>
      </c>
      <c r="JP18" s="20" t="str">
        <f t="shared" si="111"/>
        <v/>
      </c>
      <c r="JQ18" s="27" t="str">
        <f t="shared" si="112"/>
        <v/>
      </c>
      <c r="JR18" s="20">
        <v>1988.5</v>
      </c>
      <c r="JS18" s="20">
        <v>988.5</v>
      </c>
      <c r="JT18" s="20">
        <v>920.58485999999994</v>
      </c>
      <c r="JU18" s="20">
        <f t="shared" si="113"/>
        <v>46.295441790294191</v>
      </c>
      <c r="JV18" s="27">
        <f t="shared" si="114"/>
        <v>93.129474962063725</v>
      </c>
      <c r="JW18" s="20">
        <v>0</v>
      </c>
      <c r="JX18" s="31">
        <v>0</v>
      </c>
      <c r="JY18" s="31">
        <v>0</v>
      </c>
      <c r="JZ18" s="31" t="str">
        <f t="shared" si="115"/>
        <v/>
      </c>
      <c r="KA18" s="40" t="str">
        <f t="shared" si="116"/>
        <v/>
      </c>
      <c r="KB18" s="31">
        <v>3132</v>
      </c>
      <c r="KC18" s="31">
        <v>3132</v>
      </c>
      <c r="KD18" s="31">
        <v>3132</v>
      </c>
      <c r="KE18" s="31">
        <f t="shared" si="117"/>
        <v>100</v>
      </c>
      <c r="KF18" s="40">
        <f t="shared" si="118"/>
        <v>100</v>
      </c>
      <c r="KG18" s="31">
        <v>10653.7</v>
      </c>
      <c r="KH18" s="31">
        <v>10551.1</v>
      </c>
      <c r="KI18" s="31">
        <v>6883.1</v>
      </c>
      <c r="KJ18" s="31">
        <f t="shared" si="119"/>
        <v>64.607601115105552</v>
      </c>
      <c r="KK18" s="40">
        <f t="shared" si="120"/>
        <v>65.235852186027998</v>
      </c>
      <c r="KL18" s="31">
        <v>0</v>
      </c>
      <c r="KM18" s="31">
        <v>0</v>
      </c>
      <c r="KN18" s="31">
        <v>0</v>
      </c>
      <c r="KO18" s="31" t="str">
        <f t="shared" si="121"/>
        <v/>
      </c>
      <c r="KP18" s="40" t="str">
        <f t="shared" si="122"/>
        <v/>
      </c>
      <c r="KQ18" s="31">
        <v>0</v>
      </c>
      <c r="KR18" s="31">
        <v>0</v>
      </c>
      <c r="KS18" s="31">
        <v>0</v>
      </c>
      <c r="KT18" s="31" t="str">
        <f t="shared" si="123"/>
        <v/>
      </c>
      <c r="KU18" s="40" t="str">
        <f t="shared" si="124"/>
        <v/>
      </c>
      <c r="KV18" s="31">
        <v>270</v>
      </c>
      <c r="KW18" s="31">
        <v>270</v>
      </c>
      <c r="KX18" s="31">
        <v>270</v>
      </c>
      <c r="KY18" s="31">
        <f t="shared" si="125"/>
        <v>100</v>
      </c>
      <c r="KZ18" s="40">
        <f t="shared" si="126"/>
        <v>100</v>
      </c>
      <c r="LA18" s="31">
        <v>0</v>
      </c>
      <c r="LB18" s="31">
        <v>0</v>
      </c>
      <c r="LC18" s="31">
        <v>0</v>
      </c>
      <c r="LD18" s="31" t="str">
        <f t="shared" si="127"/>
        <v/>
      </c>
      <c r="LE18" s="40" t="str">
        <f t="shared" si="128"/>
        <v/>
      </c>
      <c r="LF18" s="31">
        <v>0</v>
      </c>
      <c r="LG18" s="31">
        <v>0</v>
      </c>
      <c r="LH18" s="31">
        <v>0</v>
      </c>
      <c r="LI18" s="31" t="str">
        <f t="shared" si="129"/>
        <v/>
      </c>
      <c r="LJ18" s="40" t="str">
        <f t="shared" si="130"/>
        <v/>
      </c>
      <c r="LK18" s="31">
        <v>0</v>
      </c>
      <c r="LL18" s="31">
        <v>0</v>
      </c>
      <c r="LM18" s="31">
        <v>0</v>
      </c>
      <c r="LN18" s="31" t="str">
        <f t="shared" si="131"/>
        <v/>
      </c>
      <c r="LO18" s="40" t="str">
        <f t="shared" si="132"/>
        <v/>
      </c>
      <c r="LP18" s="19">
        <f t="shared" si="133"/>
        <v>346539.60000000003</v>
      </c>
      <c r="LQ18" s="19">
        <v>351264.10000000009</v>
      </c>
      <c r="LR18" s="19">
        <v>347175.96769000008</v>
      </c>
      <c r="LS18" s="19">
        <f t="shared" si="134"/>
        <v>100.18363491214282</v>
      </c>
      <c r="LT18" s="19">
        <f t="shared" si="135"/>
        <v>98.836165634347481</v>
      </c>
      <c r="LU18" s="20">
        <v>446.2</v>
      </c>
      <c r="LV18" s="20">
        <v>389.4</v>
      </c>
      <c r="LW18" s="20">
        <v>389.30225000000002</v>
      </c>
      <c r="LX18" s="20">
        <f t="shared" si="136"/>
        <v>87.248375168086071</v>
      </c>
      <c r="LY18" s="20">
        <f t="shared" si="137"/>
        <v>99.974897277863377</v>
      </c>
      <c r="LZ18" s="30">
        <v>225299.7</v>
      </c>
      <c r="MA18" s="25">
        <v>229655.1</v>
      </c>
      <c r="MB18" s="25">
        <v>229655.1</v>
      </c>
      <c r="MC18" s="25">
        <f t="shared" si="195"/>
        <v>101.93315836638929</v>
      </c>
      <c r="MD18" s="39">
        <f t="shared" si="196"/>
        <v>100</v>
      </c>
      <c r="ME18" s="31">
        <v>0</v>
      </c>
      <c r="MF18" s="31">
        <v>0</v>
      </c>
      <c r="MG18" s="31">
        <v>0</v>
      </c>
      <c r="MH18" s="31" t="str">
        <f t="shared" si="138"/>
        <v/>
      </c>
      <c r="MI18" s="40" t="str">
        <f t="shared" si="139"/>
        <v/>
      </c>
      <c r="MJ18" s="31">
        <v>0</v>
      </c>
      <c r="MK18" s="31">
        <v>0</v>
      </c>
      <c r="ML18" s="31">
        <v>0</v>
      </c>
      <c r="MM18" s="31" t="str">
        <f t="shared" si="140"/>
        <v/>
      </c>
      <c r="MN18" s="40" t="str">
        <f t="shared" si="141"/>
        <v/>
      </c>
      <c r="MO18" s="31">
        <v>225</v>
      </c>
      <c r="MP18" s="31">
        <v>460.4</v>
      </c>
      <c r="MQ18" s="31">
        <v>460.4</v>
      </c>
      <c r="MR18" s="30">
        <f t="shared" si="142"/>
        <v>204.62222222222221</v>
      </c>
      <c r="MS18" s="25">
        <f t="shared" si="143"/>
        <v>100</v>
      </c>
      <c r="MT18" s="25">
        <v>155.19999999999999</v>
      </c>
      <c r="MU18" s="25">
        <v>174.6</v>
      </c>
      <c r="MV18" s="25">
        <v>174.6</v>
      </c>
      <c r="MW18" s="25">
        <f t="shared" si="144"/>
        <v>112.5</v>
      </c>
      <c r="MX18" s="25">
        <f t="shared" si="145"/>
        <v>100</v>
      </c>
      <c r="MY18" s="25">
        <v>1320.2</v>
      </c>
      <c r="MZ18" s="25">
        <v>1657.1</v>
      </c>
      <c r="NA18" s="25">
        <v>1644.62</v>
      </c>
      <c r="NB18" s="39">
        <f t="shared" si="146"/>
        <v>124.57354946220269</v>
      </c>
      <c r="NC18" s="31">
        <f t="shared" si="147"/>
        <v>99.246877074407095</v>
      </c>
      <c r="ND18" s="31">
        <v>9178.5</v>
      </c>
      <c r="NE18" s="31">
        <v>8886.2000000000007</v>
      </c>
      <c r="NF18" s="31">
        <v>8852.9164799999999</v>
      </c>
      <c r="NG18" s="31">
        <f t="shared" si="148"/>
        <v>96.452758947540445</v>
      </c>
      <c r="NH18" s="31">
        <f t="shared" si="149"/>
        <v>99.625447097747056</v>
      </c>
      <c r="NI18" s="31">
        <v>4530.6000000000004</v>
      </c>
      <c r="NJ18" s="31">
        <v>4530.6000000000004</v>
      </c>
      <c r="NK18" s="31">
        <v>3925.6637799999999</v>
      </c>
      <c r="NL18" s="31">
        <f t="shared" si="150"/>
        <v>86.647768066039816</v>
      </c>
      <c r="NM18" s="31">
        <f t="shared" si="151"/>
        <v>86.647768066039816</v>
      </c>
      <c r="NN18" s="31">
        <v>0</v>
      </c>
      <c r="NO18" s="31">
        <v>0</v>
      </c>
      <c r="NP18" s="31">
        <v>0</v>
      </c>
      <c r="NQ18" s="31" t="str">
        <f t="shared" si="152"/>
        <v/>
      </c>
      <c r="NR18" s="40" t="str">
        <f t="shared" si="153"/>
        <v/>
      </c>
      <c r="NS18" s="31">
        <v>0</v>
      </c>
      <c r="NT18" s="31">
        <v>0</v>
      </c>
      <c r="NU18" s="31">
        <v>0</v>
      </c>
      <c r="NV18" s="31" t="str">
        <f t="shared" si="154"/>
        <v/>
      </c>
      <c r="NW18" s="40" t="str">
        <f t="shared" si="155"/>
        <v/>
      </c>
      <c r="NX18" s="31">
        <v>3163.9</v>
      </c>
      <c r="NY18" s="31">
        <v>3163.9</v>
      </c>
      <c r="NZ18" s="31">
        <v>1578.0401999999999</v>
      </c>
      <c r="OA18" s="31">
        <f t="shared" si="156"/>
        <v>49.876424665760609</v>
      </c>
      <c r="OB18" s="40">
        <f t="shared" si="157"/>
        <v>49.876424665760609</v>
      </c>
      <c r="OC18" s="31">
        <v>12729.9</v>
      </c>
      <c r="OD18" s="31">
        <v>12729.9</v>
      </c>
      <c r="OE18" s="31">
        <v>12025.489730000001</v>
      </c>
      <c r="OF18" s="31">
        <f t="shared" si="158"/>
        <v>94.466490153104118</v>
      </c>
      <c r="OG18" s="40">
        <f t="shared" si="159"/>
        <v>94.466490153104118</v>
      </c>
      <c r="OH18" s="20">
        <v>2769.5</v>
      </c>
      <c r="OI18" s="20">
        <v>2769.5</v>
      </c>
      <c r="OJ18" s="20">
        <v>1851.981</v>
      </c>
      <c r="OK18" s="20">
        <f t="shared" si="160"/>
        <v>66.870590359270622</v>
      </c>
      <c r="OL18" s="27">
        <f t="shared" si="161"/>
        <v>66.870590359270622</v>
      </c>
      <c r="OM18" s="20">
        <v>2347.1</v>
      </c>
      <c r="ON18" s="20">
        <v>2347.1</v>
      </c>
      <c r="OO18" s="20">
        <v>2347.1</v>
      </c>
      <c r="OP18" s="20">
        <f t="shared" si="162"/>
        <v>100</v>
      </c>
      <c r="OQ18" s="27">
        <f t="shared" si="163"/>
        <v>100</v>
      </c>
      <c r="OR18" s="20">
        <v>2039.2</v>
      </c>
      <c r="OS18" s="20">
        <v>2039.2</v>
      </c>
      <c r="OT18" s="20">
        <v>2039.2</v>
      </c>
      <c r="OU18" s="20">
        <f t="shared" si="164"/>
        <v>100</v>
      </c>
      <c r="OV18" s="27">
        <f t="shared" si="165"/>
        <v>100</v>
      </c>
      <c r="OW18" s="20">
        <v>0</v>
      </c>
      <c r="OX18" s="20">
        <v>0</v>
      </c>
      <c r="OY18" s="20">
        <v>0</v>
      </c>
      <c r="OZ18" s="20" t="str">
        <f t="shared" si="166"/>
        <v/>
      </c>
      <c r="PA18" s="27" t="str">
        <f t="shared" si="167"/>
        <v/>
      </c>
      <c r="PB18" s="20">
        <v>234.3</v>
      </c>
      <c r="PC18" s="20">
        <v>306.7</v>
      </c>
      <c r="PD18" s="20">
        <v>259.61671000000001</v>
      </c>
      <c r="PE18" s="20">
        <f t="shared" si="197"/>
        <v>110.80525394793</v>
      </c>
      <c r="PF18" s="27">
        <f t="shared" si="198"/>
        <v>84.648421910661881</v>
      </c>
      <c r="PG18" s="20">
        <v>363</v>
      </c>
      <c r="PH18" s="20">
        <v>363</v>
      </c>
      <c r="PI18" s="20">
        <v>180.98009999999999</v>
      </c>
      <c r="PJ18" s="20">
        <f t="shared" si="170"/>
        <v>49.85677685950413</v>
      </c>
      <c r="PK18" s="27">
        <f t="shared" si="171"/>
        <v>49.85677685950413</v>
      </c>
      <c r="PL18" s="20">
        <v>1141.5</v>
      </c>
      <c r="PM18" s="20">
        <v>1195.5999999999999</v>
      </c>
      <c r="PN18" s="20">
        <v>1195.5999999999999</v>
      </c>
      <c r="PO18" s="27">
        <f t="shared" si="172"/>
        <v>104.73937801138851</v>
      </c>
      <c r="PP18" s="27">
        <f t="shared" si="173"/>
        <v>100</v>
      </c>
      <c r="PQ18" s="20">
        <v>2194.8000000000002</v>
      </c>
      <c r="PR18" s="20">
        <v>2194.8000000000002</v>
      </c>
      <c r="PS18" s="20">
        <v>2194.3574399999998</v>
      </c>
      <c r="PT18" s="20">
        <f t="shared" si="174"/>
        <v>99.979835975943118</v>
      </c>
      <c r="PU18" s="27">
        <f t="shared" si="175"/>
        <v>99.979835975943118</v>
      </c>
      <c r="PV18" s="20">
        <v>78401</v>
      </c>
      <c r="PW18" s="20">
        <v>78401</v>
      </c>
      <c r="PX18" s="20">
        <v>78401</v>
      </c>
      <c r="PY18" s="20">
        <f t="shared" si="176"/>
        <v>100</v>
      </c>
      <c r="PZ18" s="20">
        <f t="shared" si="177"/>
        <v>100</v>
      </c>
      <c r="QA18" s="19">
        <f t="shared" si="178"/>
        <v>20213.599999999999</v>
      </c>
      <c r="QB18" s="19">
        <v>22322.1</v>
      </c>
      <c r="QC18" s="19">
        <v>22322.1</v>
      </c>
      <c r="QD18" s="19">
        <f t="shared" si="179"/>
        <v>110.43109589583251</v>
      </c>
      <c r="QE18" s="19">
        <f t="shared" si="180"/>
        <v>100</v>
      </c>
      <c r="QF18" s="20">
        <v>20213.599999999999</v>
      </c>
      <c r="QG18" s="20">
        <v>21022.1</v>
      </c>
      <c r="QH18" s="20">
        <v>21022.1</v>
      </c>
      <c r="QI18" s="20">
        <f t="shared" si="181"/>
        <v>103.99978232477145</v>
      </c>
      <c r="QJ18" s="20">
        <f t="shared" si="182"/>
        <v>100</v>
      </c>
      <c r="QK18" s="20">
        <v>0</v>
      </c>
      <c r="QL18" s="20">
        <v>0</v>
      </c>
      <c r="QM18" s="20">
        <v>0</v>
      </c>
      <c r="QN18" s="20" t="str">
        <f t="shared" si="183"/>
        <v/>
      </c>
      <c r="QO18" s="27" t="str">
        <f t="shared" si="184"/>
        <v/>
      </c>
      <c r="QP18" s="20">
        <v>0</v>
      </c>
      <c r="QQ18" s="20">
        <v>0</v>
      </c>
      <c r="QR18" s="20">
        <v>0</v>
      </c>
      <c r="QS18" s="20" t="str">
        <f t="shared" si="185"/>
        <v/>
      </c>
      <c r="QT18" s="27" t="str">
        <f t="shared" si="186"/>
        <v/>
      </c>
      <c r="QU18" s="20">
        <v>0</v>
      </c>
      <c r="QV18" s="20">
        <v>0</v>
      </c>
      <c r="QW18" s="20">
        <v>0</v>
      </c>
      <c r="QX18" s="20" t="str">
        <f t="shared" si="187"/>
        <v/>
      </c>
      <c r="QY18" s="27" t="str">
        <f t="shared" si="188"/>
        <v/>
      </c>
      <c r="QZ18" s="20">
        <v>0</v>
      </c>
      <c r="RA18" s="20">
        <v>0</v>
      </c>
      <c r="RB18" s="20">
        <v>0</v>
      </c>
      <c r="RC18" s="20" t="str">
        <f t="shared" si="189"/>
        <v/>
      </c>
      <c r="RD18" s="27" t="str">
        <f t="shared" si="190"/>
        <v/>
      </c>
      <c r="RE18" s="20">
        <v>0</v>
      </c>
      <c r="RF18" s="20">
        <v>0</v>
      </c>
      <c r="RG18" s="20">
        <v>0</v>
      </c>
      <c r="RH18" s="20" t="str">
        <f t="shared" si="191"/>
        <v/>
      </c>
      <c r="RI18" s="20" t="str">
        <f t="shared" si="192"/>
        <v/>
      </c>
      <c r="RJ18" s="20">
        <v>0</v>
      </c>
      <c r="RK18" s="20">
        <v>1300</v>
      </c>
      <c r="RL18" s="20">
        <v>1300</v>
      </c>
      <c r="RM18" s="20" t="str">
        <f t="shared" si="193"/>
        <v/>
      </c>
      <c r="RN18" s="20">
        <f t="shared" si="194"/>
        <v>100</v>
      </c>
    </row>
    <row r="19" spans="1:482" ht="15.75" customHeight="1" x14ac:dyDescent="0.25">
      <c r="A19" s="8">
        <v>16</v>
      </c>
      <c r="B19" s="18" t="s">
        <v>85</v>
      </c>
      <c r="C19" s="19">
        <f t="shared" si="0"/>
        <v>385304.09999999992</v>
      </c>
      <c r="D19" s="19">
        <v>396563.99999999988</v>
      </c>
      <c r="E19" s="19">
        <v>393662.59800999996</v>
      </c>
      <c r="F19" s="19">
        <f t="shared" si="1"/>
        <v>102.16932495916862</v>
      </c>
      <c r="G19" s="19">
        <f t="shared" si="2"/>
        <v>99.268364755751932</v>
      </c>
      <c r="H19" s="19">
        <f t="shared" si="3"/>
        <v>139797</v>
      </c>
      <c r="I19" s="19">
        <v>143799</v>
      </c>
      <c r="J19" s="19">
        <v>143799</v>
      </c>
      <c r="K19" s="19">
        <f t="shared" si="4"/>
        <v>102.86272237601666</v>
      </c>
      <c r="L19" s="19">
        <f t="shared" si="5"/>
        <v>100</v>
      </c>
      <c r="M19" s="20">
        <v>139797</v>
      </c>
      <c r="N19" s="20">
        <v>143799</v>
      </c>
      <c r="O19" s="20">
        <v>143799</v>
      </c>
      <c r="P19" s="20">
        <f t="shared" si="6"/>
        <v>102.86272237601666</v>
      </c>
      <c r="Q19" s="20">
        <f t="shared" si="7"/>
        <v>100</v>
      </c>
      <c r="R19" s="20">
        <v>0</v>
      </c>
      <c r="S19" s="20">
        <v>0</v>
      </c>
      <c r="T19" s="20">
        <v>0</v>
      </c>
      <c r="U19" s="20" t="str">
        <f t="shared" si="8"/>
        <v/>
      </c>
      <c r="V19" s="20" t="str">
        <f t="shared" si="9"/>
        <v/>
      </c>
      <c r="W19" s="20">
        <v>0</v>
      </c>
      <c r="X19" s="20">
        <v>0</v>
      </c>
      <c r="Y19" s="20">
        <v>0</v>
      </c>
      <c r="Z19" s="20" t="str">
        <f t="shared" si="10"/>
        <v/>
      </c>
      <c r="AA19" s="20" t="str">
        <f t="shared" si="11"/>
        <v/>
      </c>
      <c r="AB19" s="20">
        <v>0</v>
      </c>
      <c r="AC19" s="20">
        <v>0</v>
      </c>
      <c r="AD19" s="20">
        <v>0</v>
      </c>
      <c r="AE19" s="20" t="str">
        <f t="shared" si="12"/>
        <v/>
      </c>
      <c r="AF19" s="20" t="str">
        <f t="shared" si="13"/>
        <v/>
      </c>
      <c r="AG19" s="20">
        <v>0</v>
      </c>
      <c r="AH19" s="20">
        <v>0</v>
      </c>
      <c r="AI19" s="20">
        <v>0</v>
      </c>
      <c r="AJ19" s="20" t="str">
        <f t="shared" si="14"/>
        <v/>
      </c>
      <c r="AK19" s="20" t="str">
        <f t="shared" si="15"/>
        <v/>
      </c>
      <c r="AL19" s="20">
        <v>0</v>
      </c>
      <c r="AM19" s="20">
        <v>0</v>
      </c>
      <c r="AN19" s="20">
        <v>0</v>
      </c>
      <c r="AO19" s="20" t="str">
        <f t="shared" si="16"/>
        <v/>
      </c>
      <c r="AP19" s="20" t="str">
        <f t="shared" si="17"/>
        <v/>
      </c>
      <c r="AQ19" s="19">
        <f t="shared" si="18"/>
        <v>53484.9</v>
      </c>
      <c r="AR19" s="33">
        <v>58089.599999999999</v>
      </c>
      <c r="AS19" s="34">
        <v>57438.084080000001</v>
      </c>
      <c r="AT19" s="19">
        <f t="shared" si="19"/>
        <v>107.39121524018928</v>
      </c>
      <c r="AU19" s="19">
        <f t="shared" si="20"/>
        <v>98.878429322976928</v>
      </c>
      <c r="AV19" s="20">
        <v>0</v>
      </c>
      <c r="AW19" s="24">
        <v>0</v>
      </c>
      <c r="AX19" s="24">
        <v>0</v>
      </c>
      <c r="AY19" s="20" t="str">
        <f t="shared" si="21"/>
        <v/>
      </c>
      <c r="AZ19" s="20" t="str">
        <f t="shared" si="22"/>
        <v/>
      </c>
      <c r="BA19" s="20">
        <v>0</v>
      </c>
      <c r="BB19" s="25">
        <v>0</v>
      </c>
      <c r="BC19" s="25">
        <v>0</v>
      </c>
      <c r="BD19" s="20" t="str">
        <f t="shared" si="23"/>
        <v/>
      </c>
      <c r="BE19" s="20" t="str">
        <f t="shared" si="24"/>
        <v/>
      </c>
      <c r="BF19" s="20">
        <v>0</v>
      </c>
      <c r="BG19" s="25">
        <v>0</v>
      </c>
      <c r="BH19" s="25">
        <v>0</v>
      </c>
      <c r="BI19" s="20" t="str">
        <f t="shared" si="25"/>
        <v/>
      </c>
      <c r="BJ19" s="20" t="str">
        <f t="shared" si="26"/>
        <v/>
      </c>
      <c r="BK19" s="20">
        <v>0</v>
      </c>
      <c r="BL19" s="25">
        <v>0</v>
      </c>
      <c r="BM19" s="25">
        <v>0</v>
      </c>
      <c r="BN19" s="20" t="str">
        <f t="shared" si="27"/>
        <v/>
      </c>
      <c r="BO19" s="20" t="str">
        <f t="shared" si="28"/>
        <v/>
      </c>
      <c r="BP19" s="20">
        <v>0</v>
      </c>
      <c r="BQ19" s="25">
        <v>0</v>
      </c>
      <c r="BR19" s="25">
        <v>0</v>
      </c>
      <c r="BS19" s="25" t="str">
        <f t="shared" si="29"/>
        <v/>
      </c>
      <c r="BT19" s="25" t="str">
        <f t="shared" si="30"/>
        <v/>
      </c>
      <c r="BU19" s="25">
        <v>0</v>
      </c>
      <c r="BV19" s="25">
        <v>0</v>
      </c>
      <c r="BW19" s="25">
        <v>0</v>
      </c>
      <c r="BX19" s="25" t="str">
        <f t="shared" si="31"/>
        <v/>
      </c>
      <c r="BY19" s="25" t="str">
        <f t="shared" si="32"/>
        <v/>
      </c>
      <c r="BZ19" s="25">
        <v>0</v>
      </c>
      <c r="CA19" s="20">
        <v>0</v>
      </c>
      <c r="CB19" s="20">
        <v>0</v>
      </c>
      <c r="CC19" s="25" t="str">
        <f t="shared" si="33"/>
        <v/>
      </c>
      <c r="CD19" s="25" t="str">
        <f t="shared" si="34"/>
        <v/>
      </c>
      <c r="CE19" s="25">
        <v>0</v>
      </c>
      <c r="CF19" s="20">
        <v>0</v>
      </c>
      <c r="CG19" s="20">
        <v>0</v>
      </c>
      <c r="CH19" s="25" t="str">
        <f t="shared" si="35"/>
        <v/>
      </c>
      <c r="CI19" s="25" t="str">
        <f t="shared" si="36"/>
        <v/>
      </c>
      <c r="CJ19" s="25">
        <v>0</v>
      </c>
      <c r="CK19" s="20">
        <v>0</v>
      </c>
      <c r="CL19" s="20">
        <v>0</v>
      </c>
      <c r="CM19" s="25" t="str">
        <f t="shared" si="37"/>
        <v/>
      </c>
      <c r="CN19" s="39" t="str">
        <f t="shared" si="38"/>
        <v/>
      </c>
      <c r="CO19" s="20">
        <v>3178.2</v>
      </c>
      <c r="CP19" s="28">
        <v>3178.2</v>
      </c>
      <c r="CQ19" s="24">
        <v>3178.2</v>
      </c>
      <c r="CR19" s="24">
        <f t="shared" si="39"/>
        <v>100</v>
      </c>
      <c r="CS19" s="38">
        <f t="shared" si="40"/>
        <v>100</v>
      </c>
      <c r="CT19" s="20">
        <v>0</v>
      </c>
      <c r="CU19" s="28">
        <v>0</v>
      </c>
      <c r="CV19" s="24">
        <v>0</v>
      </c>
      <c r="CW19" s="24" t="str">
        <f t="shared" si="41"/>
        <v/>
      </c>
      <c r="CX19" s="38" t="str">
        <f t="shared" si="42"/>
        <v/>
      </c>
      <c r="CY19" s="20">
        <v>0</v>
      </c>
      <c r="CZ19" s="28">
        <v>0</v>
      </c>
      <c r="DA19" s="24">
        <v>0</v>
      </c>
      <c r="DB19" s="24" t="str">
        <f t="shared" si="43"/>
        <v/>
      </c>
      <c r="DC19" s="38" t="str">
        <f t="shared" si="44"/>
        <v/>
      </c>
      <c r="DD19" s="38">
        <v>0</v>
      </c>
      <c r="DE19" s="24">
        <v>0</v>
      </c>
      <c r="DF19" s="24">
        <v>0</v>
      </c>
      <c r="DG19" s="20" t="str">
        <f t="shared" si="45"/>
        <v/>
      </c>
      <c r="DH19" s="27" t="str">
        <f t="shared" si="46"/>
        <v/>
      </c>
      <c r="DI19" s="20">
        <v>0</v>
      </c>
      <c r="DJ19" s="28">
        <v>0</v>
      </c>
      <c r="DK19" s="24">
        <v>0</v>
      </c>
      <c r="DL19" s="20" t="str">
        <f t="shared" si="47"/>
        <v/>
      </c>
      <c r="DM19" s="27" t="str">
        <f t="shared" si="48"/>
        <v/>
      </c>
      <c r="DN19" s="20">
        <v>0</v>
      </c>
      <c r="DO19" s="24">
        <v>0</v>
      </c>
      <c r="DP19" s="24">
        <v>0</v>
      </c>
      <c r="DQ19" s="20" t="str">
        <f t="shared" si="49"/>
        <v/>
      </c>
      <c r="DR19" s="27" t="str">
        <f t="shared" si="50"/>
        <v/>
      </c>
      <c r="DS19" s="20">
        <v>0</v>
      </c>
      <c r="DT19" s="28">
        <v>0</v>
      </c>
      <c r="DU19" s="24">
        <v>0</v>
      </c>
      <c r="DV19" s="20" t="str">
        <f t="shared" si="51"/>
        <v/>
      </c>
      <c r="DW19" s="27" t="str">
        <f t="shared" si="52"/>
        <v/>
      </c>
      <c r="DX19" s="20">
        <v>0</v>
      </c>
      <c r="DY19" s="28">
        <v>0</v>
      </c>
      <c r="DZ19" s="24">
        <v>0</v>
      </c>
      <c r="EA19" s="24" t="str">
        <f t="shared" si="53"/>
        <v/>
      </c>
      <c r="EB19" s="38" t="str">
        <f t="shared" si="54"/>
        <v/>
      </c>
      <c r="EC19" s="20">
        <v>0</v>
      </c>
      <c r="ED19" s="28">
        <v>0</v>
      </c>
      <c r="EE19" s="24">
        <v>0</v>
      </c>
      <c r="EF19" s="20" t="str">
        <f t="shared" si="55"/>
        <v/>
      </c>
      <c r="EG19" s="27" t="str">
        <f t="shared" si="56"/>
        <v/>
      </c>
      <c r="EH19" s="20">
        <v>0</v>
      </c>
      <c r="EI19" s="20">
        <v>0</v>
      </c>
      <c r="EJ19" s="20">
        <v>0</v>
      </c>
      <c r="EK19" s="20" t="str">
        <f t="shared" si="57"/>
        <v/>
      </c>
      <c r="EL19" s="27" t="str">
        <f t="shared" si="58"/>
        <v/>
      </c>
      <c r="EM19" s="20">
        <v>0</v>
      </c>
      <c r="EN19" s="28">
        <v>0</v>
      </c>
      <c r="EO19" s="24">
        <v>0</v>
      </c>
      <c r="EP19" s="20" t="str">
        <f t="shared" si="59"/>
        <v/>
      </c>
      <c r="EQ19" s="27" t="str">
        <f t="shared" si="60"/>
        <v/>
      </c>
      <c r="ER19" s="20">
        <v>27154.799999999999</v>
      </c>
      <c r="ES19" s="28">
        <v>27154.799999999999</v>
      </c>
      <c r="ET19" s="24">
        <v>27154.76814</v>
      </c>
      <c r="EU19" s="20">
        <f t="shared" si="61"/>
        <v>99.999882672676648</v>
      </c>
      <c r="EV19" s="27">
        <f t="shared" si="62"/>
        <v>99.999882672676648</v>
      </c>
      <c r="EW19" s="20">
        <v>0</v>
      </c>
      <c r="EX19" s="28">
        <v>0</v>
      </c>
      <c r="EY19" s="24">
        <v>0</v>
      </c>
      <c r="EZ19" s="20" t="str">
        <f t="shared" si="63"/>
        <v/>
      </c>
      <c r="FA19" s="27" t="str">
        <f t="shared" si="64"/>
        <v/>
      </c>
      <c r="FB19" s="20">
        <v>0</v>
      </c>
      <c r="FC19" s="24">
        <v>0</v>
      </c>
      <c r="FD19" s="24">
        <v>0</v>
      </c>
      <c r="FE19" s="20" t="str">
        <f t="shared" si="65"/>
        <v/>
      </c>
      <c r="FF19" s="27" t="str">
        <f t="shared" si="66"/>
        <v/>
      </c>
      <c r="FG19" s="20">
        <v>0</v>
      </c>
      <c r="FH19" s="20">
        <v>0</v>
      </c>
      <c r="FI19" s="20">
        <v>0</v>
      </c>
      <c r="FJ19" s="20" t="str">
        <f t="shared" si="67"/>
        <v/>
      </c>
      <c r="FK19" s="27" t="str">
        <f t="shared" si="68"/>
        <v/>
      </c>
      <c r="FL19" s="20">
        <v>5976.5</v>
      </c>
      <c r="FM19" s="28">
        <v>5976.5</v>
      </c>
      <c r="FN19" s="24">
        <v>5397.0160100000003</v>
      </c>
      <c r="FO19" s="24">
        <f t="shared" si="69"/>
        <v>90.303957332887137</v>
      </c>
      <c r="FP19" s="24">
        <f t="shared" si="70"/>
        <v>90.303957332887137</v>
      </c>
      <c r="FQ19" s="24">
        <v>0</v>
      </c>
      <c r="FR19" s="24">
        <v>0</v>
      </c>
      <c r="FS19" s="24">
        <v>0</v>
      </c>
      <c r="FT19" s="24" t="str">
        <f t="shared" si="71"/>
        <v/>
      </c>
      <c r="FU19" s="24" t="str">
        <f t="shared" si="72"/>
        <v/>
      </c>
      <c r="FV19" s="24">
        <v>0</v>
      </c>
      <c r="FW19" s="24">
        <v>0</v>
      </c>
      <c r="FX19" s="24">
        <v>0</v>
      </c>
      <c r="FY19" s="24" t="str">
        <f t="shared" si="73"/>
        <v/>
      </c>
      <c r="FZ19" s="24" t="str">
        <f t="shared" si="74"/>
        <v/>
      </c>
      <c r="GA19" s="24">
        <v>0</v>
      </c>
      <c r="GB19" s="24">
        <v>0</v>
      </c>
      <c r="GC19" s="24">
        <v>0</v>
      </c>
      <c r="GD19" s="24" t="str">
        <f t="shared" si="75"/>
        <v/>
      </c>
      <c r="GE19" s="24" t="str">
        <f t="shared" si="76"/>
        <v/>
      </c>
      <c r="GF19" s="24">
        <v>3236.5</v>
      </c>
      <c r="GG19" s="24">
        <v>3236.5</v>
      </c>
      <c r="GH19" s="24">
        <v>3236.5</v>
      </c>
      <c r="GI19" s="24">
        <f t="shared" si="77"/>
        <v>100</v>
      </c>
      <c r="GJ19" s="24">
        <f t="shared" si="78"/>
        <v>100</v>
      </c>
      <c r="GK19" s="24">
        <v>0</v>
      </c>
      <c r="GL19" s="24">
        <v>0</v>
      </c>
      <c r="GM19" s="24">
        <v>0</v>
      </c>
      <c r="GN19" s="24" t="str">
        <f t="shared" si="79"/>
        <v/>
      </c>
      <c r="GO19" s="24" t="str">
        <f t="shared" si="80"/>
        <v/>
      </c>
      <c r="GP19" s="24">
        <v>0</v>
      </c>
      <c r="GQ19" s="24">
        <v>0</v>
      </c>
      <c r="GR19" s="24">
        <v>0</v>
      </c>
      <c r="GS19" s="24" t="str">
        <f t="shared" si="81"/>
        <v/>
      </c>
      <c r="GT19" s="24" t="str">
        <f t="shared" si="82"/>
        <v/>
      </c>
      <c r="GU19" s="24">
        <v>0</v>
      </c>
      <c r="GV19" s="24">
        <v>0</v>
      </c>
      <c r="GW19" s="24">
        <v>0</v>
      </c>
      <c r="GX19" s="24" t="str">
        <f t="shared" si="83"/>
        <v/>
      </c>
      <c r="GY19" s="24" t="str">
        <f t="shared" si="84"/>
        <v/>
      </c>
      <c r="GZ19" s="24">
        <v>0</v>
      </c>
      <c r="HA19" s="24">
        <v>0</v>
      </c>
      <c r="HB19" s="24">
        <v>0</v>
      </c>
      <c r="HC19" s="24" t="str">
        <f t="shared" si="85"/>
        <v/>
      </c>
      <c r="HD19" s="24" t="str">
        <f t="shared" si="86"/>
        <v/>
      </c>
      <c r="HE19" s="24">
        <v>4989.1000000000004</v>
      </c>
      <c r="HF19" s="24">
        <v>5770.1</v>
      </c>
      <c r="HG19" s="24">
        <v>5769.7540800000006</v>
      </c>
      <c r="HH19" s="24">
        <f t="shared" si="87"/>
        <v>115.64719247960555</v>
      </c>
      <c r="HI19" s="24">
        <f t="shared" si="88"/>
        <v>99.994004956586551</v>
      </c>
      <c r="HJ19" s="24">
        <v>0</v>
      </c>
      <c r="HK19" s="24">
        <v>0</v>
      </c>
      <c r="HL19" s="24">
        <v>0</v>
      </c>
      <c r="HM19" s="24" t="str">
        <f t="shared" si="89"/>
        <v/>
      </c>
      <c r="HN19" s="24" t="str">
        <f t="shared" si="90"/>
        <v/>
      </c>
      <c r="HO19" s="24">
        <v>0</v>
      </c>
      <c r="HP19" s="24">
        <v>0</v>
      </c>
      <c r="HQ19" s="24">
        <v>0</v>
      </c>
      <c r="HR19" s="24" t="str">
        <f t="shared" si="91"/>
        <v/>
      </c>
      <c r="HS19" s="24" t="str">
        <f t="shared" si="92"/>
        <v/>
      </c>
      <c r="HT19" s="24">
        <v>0</v>
      </c>
      <c r="HU19" s="24">
        <v>0</v>
      </c>
      <c r="HV19" s="24">
        <v>0</v>
      </c>
      <c r="HW19" s="24" t="str">
        <f t="shared" si="93"/>
        <v/>
      </c>
      <c r="HX19" s="24" t="str">
        <f t="shared" si="94"/>
        <v/>
      </c>
      <c r="HY19" s="24">
        <v>0</v>
      </c>
      <c r="HZ19" s="24">
        <v>0</v>
      </c>
      <c r="IA19" s="24">
        <v>0</v>
      </c>
      <c r="IB19" s="24" t="str">
        <f t="shared" si="95"/>
        <v/>
      </c>
      <c r="IC19" s="24" t="str">
        <f t="shared" si="96"/>
        <v/>
      </c>
      <c r="ID19" s="24">
        <v>1147.9000000000001</v>
      </c>
      <c r="IE19" s="24">
        <v>1147.9000000000001</v>
      </c>
      <c r="IF19" s="24">
        <v>1076.4658999999999</v>
      </c>
      <c r="IG19" s="20">
        <f t="shared" si="97"/>
        <v>93.776975346284502</v>
      </c>
      <c r="IH19" s="27">
        <f t="shared" si="98"/>
        <v>93.776975346284502</v>
      </c>
      <c r="II19" s="20">
        <v>0</v>
      </c>
      <c r="IJ19" s="30">
        <v>0</v>
      </c>
      <c r="IK19" s="25">
        <v>0</v>
      </c>
      <c r="IL19" s="25" t="str">
        <f t="shared" si="99"/>
        <v/>
      </c>
      <c r="IM19" s="25" t="str">
        <f t="shared" si="100"/>
        <v/>
      </c>
      <c r="IN19" s="25">
        <v>0</v>
      </c>
      <c r="IO19" s="25">
        <v>0</v>
      </c>
      <c r="IP19" s="25">
        <v>0</v>
      </c>
      <c r="IQ19" s="25" t="str">
        <f t="shared" si="101"/>
        <v/>
      </c>
      <c r="IR19" s="39" t="str">
        <f t="shared" si="102"/>
        <v/>
      </c>
      <c r="IS19" s="31">
        <v>0</v>
      </c>
      <c r="IT19" s="31">
        <v>0</v>
      </c>
      <c r="IU19" s="31">
        <v>0</v>
      </c>
      <c r="IV19" s="31" t="str">
        <f t="shared" si="103"/>
        <v/>
      </c>
      <c r="IW19" s="31" t="str">
        <f t="shared" si="104"/>
        <v/>
      </c>
      <c r="IX19" s="30">
        <v>0</v>
      </c>
      <c r="IY19" s="25">
        <v>3200</v>
      </c>
      <c r="IZ19" s="25">
        <v>3200</v>
      </c>
      <c r="JA19" s="25" t="str">
        <f t="shared" si="105"/>
        <v/>
      </c>
      <c r="JB19" s="25">
        <f t="shared" si="106"/>
        <v>100</v>
      </c>
      <c r="JC19" s="25">
        <v>0</v>
      </c>
      <c r="JD19" s="25">
        <v>0</v>
      </c>
      <c r="JE19" s="25">
        <v>0</v>
      </c>
      <c r="JF19" s="25" t="str">
        <f t="shared" si="107"/>
        <v/>
      </c>
      <c r="JG19" s="25" t="str">
        <f t="shared" si="108"/>
        <v/>
      </c>
      <c r="JH19" s="25">
        <v>0</v>
      </c>
      <c r="JI19" s="25">
        <v>0</v>
      </c>
      <c r="JJ19" s="25">
        <v>0</v>
      </c>
      <c r="JK19" s="25" t="str">
        <f t="shared" si="109"/>
        <v/>
      </c>
      <c r="JL19" s="25" t="str">
        <f t="shared" si="110"/>
        <v/>
      </c>
      <c r="JM19" s="25">
        <v>0</v>
      </c>
      <c r="JN19" s="25">
        <v>0</v>
      </c>
      <c r="JO19" s="25">
        <v>0</v>
      </c>
      <c r="JP19" s="20" t="str">
        <f t="shared" si="111"/>
        <v/>
      </c>
      <c r="JQ19" s="27" t="str">
        <f t="shared" si="112"/>
        <v/>
      </c>
      <c r="JR19" s="20">
        <v>2531.6999999999998</v>
      </c>
      <c r="JS19" s="20">
        <v>1291.5</v>
      </c>
      <c r="JT19" s="20">
        <v>1291.39795</v>
      </c>
      <c r="JU19" s="20">
        <f t="shared" si="113"/>
        <v>51.009122328869935</v>
      </c>
      <c r="JV19" s="27">
        <f t="shared" si="114"/>
        <v>99.992098335269077</v>
      </c>
      <c r="JW19" s="20">
        <v>0</v>
      </c>
      <c r="JX19" s="31">
        <v>0</v>
      </c>
      <c r="JY19" s="31">
        <v>0</v>
      </c>
      <c r="JZ19" s="31" t="str">
        <f t="shared" si="115"/>
        <v/>
      </c>
      <c r="KA19" s="40" t="str">
        <f t="shared" si="116"/>
        <v/>
      </c>
      <c r="KB19" s="31">
        <v>3132</v>
      </c>
      <c r="KC19" s="31">
        <v>3132</v>
      </c>
      <c r="KD19" s="31">
        <v>3132</v>
      </c>
      <c r="KE19" s="31">
        <f t="shared" si="117"/>
        <v>100</v>
      </c>
      <c r="KF19" s="40">
        <f t="shared" si="118"/>
        <v>100</v>
      </c>
      <c r="KG19" s="31">
        <v>1230.4000000000001</v>
      </c>
      <c r="KH19" s="31">
        <v>3094.3</v>
      </c>
      <c r="KI19" s="31">
        <v>3094.1819999999998</v>
      </c>
      <c r="KJ19" s="31">
        <f t="shared" si="119"/>
        <v>251.47773081924575</v>
      </c>
      <c r="KK19" s="40">
        <f t="shared" si="120"/>
        <v>99.996186536534907</v>
      </c>
      <c r="KL19" s="31">
        <v>0</v>
      </c>
      <c r="KM19" s="31">
        <v>0</v>
      </c>
      <c r="KN19" s="31">
        <v>0</v>
      </c>
      <c r="KO19" s="31" t="str">
        <f t="shared" si="121"/>
        <v/>
      </c>
      <c r="KP19" s="40" t="str">
        <f t="shared" si="122"/>
        <v/>
      </c>
      <c r="KQ19" s="31">
        <v>0</v>
      </c>
      <c r="KR19" s="31">
        <v>0</v>
      </c>
      <c r="KS19" s="31">
        <v>0</v>
      </c>
      <c r="KT19" s="31" t="str">
        <f t="shared" si="123"/>
        <v/>
      </c>
      <c r="KU19" s="40" t="str">
        <f t="shared" si="124"/>
        <v/>
      </c>
      <c r="KV19" s="31">
        <v>907.8</v>
      </c>
      <c r="KW19" s="31">
        <v>907.8</v>
      </c>
      <c r="KX19" s="31">
        <v>907.8</v>
      </c>
      <c r="KY19" s="31">
        <f t="shared" si="125"/>
        <v>100</v>
      </c>
      <c r="KZ19" s="40">
        <f t="shared" si="126"/>
        <v>100</v>
      </c>
      <c r="LA19" s="31">
        <v>0</v>
      </c>
      <c r="LB19" s="31">
        <v>0</v>
      </c>
      <c r="LC19" s="31">
        <v>0</v>
      </c>
      <c r="LD19" s="31" t="str">
        <f t="shared" si="127"/>
        <v/>
      </c>
      <c r="LE19" s="40" t="str">
        <f t="shared" si="128"/>
        <v/>
      </c>
      <c r="LF19" s="31">
        <v>0</v>
      </c>
      <c r="LG19" s="31">
        <v>0</v>
      </c>
      <c r="LH19" s="31">
        <v>0</v>
      </c>
      <c r="LI19" s="31" t="str">
        <f t="shared" si="129"/>
        <v/>
      </c>
      <c r="LJ19" s="40" t="str">
        <f t="shared" si="130"/>
        <v/>
      </c>
      <c r="LK19" s="31">
        <v>0</v>
      </c>
      <c r="LL19" s="31">
        <v>0</v>
      </c>
      <c r="LM19" s="31">
        <v>0</v>
      </c>
      <c r="LN19" s="31" t="str">
        <f t="shared" si="131"/>
        <v/>
      </c>
      <c r="LO19" s="40" t="str">
        <f t="shared" si="132"/>
        <v/>
      </c>
      <c r="LP19" s="19">
        <f t="shared" si="133"/>
        <v>179714.39999999997</v>
      </c>
      <c r="LQ19" s="19">
        <v>180767.59999999998</v>
      </c>
      <c r="LR19" s="19">
        <v>178544.96515999999</v>
      </c>
      <c r="LS19" s="19">
        <f t="shared" si="134"/>
        <v>99.349281504431488</v>
      </c>
      <c r="LT19" s="19">
        <f t="shared" si="135"/>
        <v>98.770446230408567</v>
      </c>
      <c r="LU19" s="20">
        <v>543.20000000000005</v>
      </c>
      <c r="LV19" s="20">
        <v>361.1</v>
      </c>
      <c r="LW19" s="20">
        <v>361.04255000000001</v>
      </c>
      <c r="LX19" s="20">
        <f t="shared" si="136"/>
        <v>66.465859720176724</v>
      </c>
      <c r="LY19" s="20">
        <f t="shared" si="137"/>
        <v>99.984090279700908</v>
      </c>
      <c r="LZ19" s="30">
        <v>111736.2</v>
      </c>
      <c r="MA19" s="25">
        <v>113778.7</v>
      </c>
      <c r="MB19" s="25">
        <v>113778.7</v>
      </c>
      <c r="MC19" s="25">
        <f t="shared" si="195"/>
        <v>101.82796622759678</v>
      </c>
      <c r="MD19" s="39">
        <f t="shared" si="196"/>
        <v>100</v>
      </c>
      <c r="ME19" s="31">
        <v>0</v>
      </c>
      <c r="MF19" s="31">
        <v>0</v>
      </c>
      <c r="MG19" s="31">
        <v>0</v>
      </c>
      <c r="MH19" s="31" t="str">
        <f t="shared" si="138"/>
        <v/>
      </c>
      <c r="MI19" s="40" t="str">
        <f t="shared" si="139"/>
        <v/>
      </c>
      <c r="MJ19" s="31">
        <v>305.10000000000002</v>
      </c>
      <c r="MK19" s="31">
        <v>173.1</v>
      </c>
      <c r="ML19" s="31">
        <v>173.1</v>
      </c>
      <c r="MM19" s="31">
        <f t="shared" si="140"/>
        <v>56.735496558505403</v>
      </c>
      <c r="MN19" s="40">
        <f t="shared" si="141"/>
        <v>100</v>
      </c>
      <c r="MO19" s="31">
        <v>225</v>
      </c>
      <c r="MP19" s="31">
        <v>359.8</v>
      </c>
      <c r="MQ19" s="31">
        <v>357.35590000000002</v>
      </c>
      <c r="MR19" s="30">
        <f t="shared" si="142"/>
        <v>158.82484444444444</v>
      </c>
      <c r="MS19" s="25">
        <f t="shared" si="143"/>
        <v>99.320705947748749</v>
      </c>
      <c r="MT19" s="25">
        <v>9.6999999999999993</v>
      </c>
      <c r="MU19" s="25">
        <v>0</v>
      </c>
      <c r="MV19" s="25">
        <v>0</v>
      </c>
      <c r="MW19" s="25">
        <f t="shared" si="144"/>
        <v>0</v>
      </c>
      <c r="MX19" s="25" t="str">
        <f t="shared" si="145"/>
        <v/>
      </c>
      <c r="MY19" s="25">
        <v>1320.2</v>
      </c>
      <c r="MZ19" s="25">
        <v>1008.5</v>
      </c>
      <c r="NA19" s="25">
        <v>1008.49217</v>
      </c>
      <c r="NB19" s="39">
        <f t="shared" si="146"/>
        <v>76.389347826086947</v>
      </c>
      <c r="NC19" s="31">
        <f t="shared" si="147"/>
        <v>99.999223599405056</v>
      </c>
      <c r="ND19" s="31">
        <v>4589.3</v>
      </c>
      <c r="NE19" s="31">
        <v>3937.4</v>
      </c>
      <c r="NF19" s="31">
        <v>3937.3803800000001</v>
      </c>
      <c r="NG19" s="31">
        <f t="shared" si="148"/>
        <v>85.794791798313469</v>
      </c>
      <c r="NH19" s="31">
        <f t="shared" si="149"/>
        <v>99.999501701630521</v>
      </c>
      <c r="NI19" s="31">
        <v>1523.5</v>
      </c>
      <c r="NJ19" s="31">
        <v>1523.5</v>
      </c>
      <c r="NK19" s="31">
        <v>1379.87111</v>
      </c>
      <c r="NL19" s="31">
        <f t="shared" si="150"/>
        <v>90.572439120446347</v>
      </c>
      <c r="NM19" s="31">
        <f t="shared" si="151"/>
        <v>90.572439120446347</v>
      </c>
      <c r="NN19" s="31">
        <v>0</v>
      </c>
      <c r="NO19" s="31">
        <v>0</v>
      </c>
      <c r="NP19" s="31">
        <v>0</v>
      </c>
      <c r="NQ19" s="31" t="str">
        <f t="shared" si="152"/>
        <v/>
      </c>
      <c r="NR19" s="40" t="str">
        <f t="shared" si="153"/>
        <v/>
      </c>
      <c r="NS19" s="31">
        <v>0</v>
      </c>
      <c r="NT19" s="31">
        <v>0</v>
      </c>
      <c r="NU19" s="31">
        <v>0</v>
      </c>
      <c r="NV19" s="31" t="str">
        <f t="shared" si="154"/>
        <v/>
      </c>
      <c r="NW19" s="40" t="str">
        <f t="shared" si="155"/>
        <v/>
      </c>
      <c r="NX19" s="31">
        <v>1087.5999999999999</v>
      </c>
      <c r="NY19" s="31">
        <v>1087.5999999999999</v>
      </c>
      <c r="NZ19" s="31">
        <v>843.46570999999994</v>
      </c>
      <c r="OA19" s="31">
        <f t="shared" si="156"/>
        <v>77.552933983082013</v>
      </c>
      <c r="OB19" s="40">
        <f t="shared" si="157"/>
        <v>77.552933983082013</v>
      </c>
      <c r="OC19" s="31">
        <v>11413.3</v>
      </c>
      <c r="OD19" s="31">
        <v>11413.3</v>
      </c>
      <c r="OE19" s="31">
        <v>10275.732609999999</v>
      </c>
      <c r="OF19" s="31">
        <f t="shared" si="158"/>
        <v>90.032966889506099</v>
      </c>
      <c r="OG19" s="40">
        <f t="shared" si="159"/>
        <v>90.032966889506099</v>
      </c>
      <c r="OH19" s="20">
        <v>1765.9</v>
      </c>
      <c r="OI19" s="20">
        <v>1765.9</v>
      </c>
      <c r="OJ19" s="20">
        <v>1071.1709099999998</v>
      </c>
      <c r="OK19" s="20">
        <f t="shared" si="160"/>
        <v>60.658639220793923</v>
      </c>
      <c r="OL19" s="27">
        <f t="shared" si="161"/>
        <v>60.658639220793923</v>
      </c>
      <c r="OM19" s="20">
        <v>1173.5</v>
      </c>
      <c r="ON19" s="20">
        <v>1173.5</v>
      </c>
      <c r="OO19" s="20">
        <v>1173.5</v>
      </c>
      <c r="OP19" s="20">
        <f t="shared" si="162"/>
        <v>100</v>
      </c>
      <c r="OQ19" s="27">
        <f t="shared" si="163"/>
        <v>100</v>
      </c>
      <c r="OR19" s="20">
        <v>1733.3</v>
      </c>
      <c r="OS19" s="20">
        <v>1733.3</v>
      </c>
      <c r="OT19" s="20">
        <v>1733.3</v>
      </c>
      <c r="OU19" s="20">
        <f t="shared" si="164"/>
        <v>100</v>
      </c>
      <c r="OV19" s="27">
        <f t="shared" si="165"/>
        <v>100</v>
      </c>
      <c r="OW19" s="20">
        <v>0</v>
      </c>
      <c r="OX19" s="20">
        <v>0</v>
      </c>
      <c r="OY19" s="20">
        <v>0</v>
      </c>
      <c r="OZ19" s="20" t="str">
        <f t="shared" si="166"/>
        <v/>
      </c>
      <c r="PA19" s="27" t="str">
        <f t="shared" si="167"/>
        <v/>
      </c>
      <c r="PB19" s="20">
        <v>234.3</v>
      </c>
      <c r="PC19" s="20">
        <v>263.8</v>
      </c>
      <c r="PD19" s="20">
        <v>263.75382000000002</v>
      </c>
      <c r="PE19" s="20">
        <f t="shared" si="197"/>
        <v>112.57098591549295</v>
      </c>
      <c r="PF19" s="27">
        <f t="shared" si="198"/>
        <v>99.982494313874142</v>
      </c>
      <c r="PG19" s="20">
        <v>212.2</v>
      </c>
      <c r="PH19" s="20">
        <v>212.2</v>
      </c>
      <c r="PI19" s="20">
        <v>212.2</v>
      </c>
      <c r="PJ19" s="20">
        <f t="shared" si="170"/>
        <v>100</v>
      </c>
      <c r="PK19" s="27">
        <f t="shared" si="171"/>
        <v>100</v>
      </c>
      <c r="PL19" s="20">
        <v>635.29999999999995</v>
      </c>
      <c r="PM19" s="20">
        <v>769.1</v>
      </c>
      <c r="PN19" s="20">
        <v>769.1</v>
      </c>
      <c r="PO19" s="27">
        <f t="shared" si="172"/>
        <v>121.0609161026287</v>
      </c>
      <c r="PP19" s="27">
        <f t="shared" si="173"/>
        <v>100</v>
      </c>
      <c r="PQ19" s="20">
        <v>1576.8</v>
      </c>
      <c r="PR19" s="20">
        <v>1576.8</v>
      </c>
      <c r="PS19" s="20">
        <v>1576.8</v>
      </c>
      <c r="PT19" s="20">
        <f t="shared" si="174"/>
        <v>100</v>
      </c>
      <c r="PU19" s="27">
        <f t="shared" si="175"/>
        <v>100</v>
      </c>
      <c r="PV19" s="20">
        <v>39630</v>
      </c>
      <c r="PW19" s="20">
        <v>39630</v>
      </c>
      <c r="PX19" s="20">
        <v>39630</v>
      </c>
      <c r="PY19" s="20">
        <f t="shared" si="176"/>
        <v>100</v>
      </c>
      <c r="PZ19" s="20">
        <f t="shared" si="177"/>
        <v>100</v>
      </c>
      <c r="QA19" s="19">
        <f t="shared" si="178"/>
        <v>12307.8</v>
      </c>
      <c r="QB19" s="19">
        <v>13907.8</v>
      </c>
      <c r="QC19" s="19">
        <v>13880.548769999999</v>
      </c>
      <c r="QD19" s="19">
        <f t="shared" si="179"/>
        <v>112.77847194462049</v>
      </c>
      <c r="QE19" s="19">
        <f t="shared" si="180"/>
        <v>99.804057938710656</v>
      </c>
      <c r="QF19" s="20">
        <v>12307.8</v>
      </c>
      <c r="QG19" s="20">
        <v>12607.8</v>
      </c>
      <c r="QH19" s="20">
        <v>12580.548769999999</v>
      </c>
      <c r="QI19" s="20">
        <f t="shared" si="181"/>
        <v>102.2160643656868</v>
      </c>
      <c r="QJ19" s="20">
        <f t="shared" si="182"/>
        <v>99.783854201367404</v>
      </c>
      <c r="QK19" s="20">
        <v>0</v>
      </c>
      <c r="QL19" s="20">
        <v>0</v>
      </c>
      <c r="QM19" s="20">
        <v>0</v>
      </c>
      <c r="QN19" s="20" t="str">
        <f t="shared" si="183"/>
        <v/>
      </c>
      <c r="QO19" s="27" t="str">
        <f t="shared" si="184"/>
        <v/>
      </c>
      <c r="QP19" s="20">
        <v>0</v>
      </c>
      <c r="QQ19" s="20">
        <v>0</v>
      </c>
      <c r="QR19" s="20">
        <v>0</v>
      </c>
      <c r="QS19" s="20" t="str">
        <f t="shared" si="185"/>
        <v/>
      </c>
      <c r="QT19" s="27" t="str">
        <f t="shared" si="186"/>
        <v/>
      </c>
      <c r="QU19" s="20">
        <v>0</v>
      </c>
      <c r="QV19" s="20">
        <v>0</v>
      </c>
      <c r="QW19" s="20">
        <v>0</v>
      </c>
      <c r="QX19" s="20" t="str">
        <f t="shared" si="187"/>
        <v/>
      </c>
      <c r="QY19" s="27" t="str">
        <f t="shared" si="188"/>
        <v/>
      </c>
      <c r="QZ19" s="20">
        <v>0</v>
      </c>
      <c r="RA19" s="20">
        <v>0</v>
      </c>
      <c r="RB19" s="20">
        <v>0</v>
      </c>
      <c r="RC19" s="20" t="str">
        <f t="shared" si="189"/>
        <v/>
      </c>
      <c r="RD19" s="27" t="str">
        <f t="shared" si="190"/>
        <v/>
      </c>
      <c r="RE19" s="20">
        <v>0</v>
      </c>
      <c r="RF19" s="20">
        <v>0</v>
      </c>
      <c r="RG19" s="20">
        <v>0</v>
      </c>
      <c r="RH19" s="20" t="str">
        <f t="shared" si="191"/>
        <v/>
      </c>
      <c r="RI19" s="20" t="str">
        <f t="shared" si="192"/>
        <v/>
      </c>
      <c r="RJ19" s="20">
        <v>0</v>
      </c>
      <c r="RK19" s="20">
        <v>1300</v>
      </c>
      <c r="RL19" s="20">
        <v>1300</v>
      </c>
      <c r="RM19" s="20" t="str">
        <f t="shared" si="193"/>
        <v/>
      </c>
      <c r="RN19" s="20">
        <f t="shared" si="194"/>
        <v>100</v>
      </c>
    </row>
    <row r="20" spans="1:482" ht="15.75" customHeight="1" x14ac:dyDescent="0.25">
      <c r="A20" s="8">
        <v>17</v>
      </c>
      <c r="B20" s="18" t="s">
        <v>86</v>
      </c>
      <c r="C20" s="19">
        <f t="shared" si="0"/>
        <v>370263.1</v>
      </c>
      <c r="D20" s="19">
        <v>411522.18570999987</v>
      </c>
      <c r="E20" s="19">
        <v>408050.30274999992</v>
      </c>
      <c r="F20" s="19">
        <f t="shared" si="1"/>
        <v>110.20550056162766</v>
      </c>
      <c r="G20" s="19">
        <f t="shared" si="2"/>
        <v>99.156331522197291</v>
      </c>
      <c r="H20" s="19">
        <f t="shared" si="3"/>
        <v>103158</v>
      </c>
      <c r="I20" s="19">
        <v>126558</v>
      </c>
      <c r="J20" s="19">
        <v>126523.10954999999</v>
      </c>
      <c r="K20" s="19">
        <f t="shared" si="4"/>
        <v>122.64982798231839</v>
      </c>
      <c r="L20" s="19">
        <f t="shared" si="5"/>
        <v>99.972431256815057</v>
      </c>
      <c r="M20" s="20">
        <v>103158</v>
      </c>
      <c r="N20" s="20">
        <v>113958</v>
      </c>
      <c r="O20" s="20">
        <v>113958</v>
      </c>
      <c r="P20" s="20">
        <f t="shared" si="6"/>
        <v>110.46937707206422</v>
      </c>
      <c r="Q20" s="20">
        <f t="shared" si="7"/>
        <v>100</v>
      </c>
      <c r="R20" s="20">
        <v>0</v>
      </c>
      <c r="S20" s="20">
        <v>12600</v>
      </c>
      <c r="T20" s="20">
        <v>12565.109549999999</v>
      </c>
      <c r="U20" s="20" t="str">
        <f t="shared" si="8"/>
        <v/>
      </c>
      <c r="V20" s="20">
        <f t="shared" si="9"/>
        <v>99.723091666666662</v>
      </c>
      <c r="W20" s="20">
        <v>0</v>
      </c>
      <c r="X20" s="20">
        <v>0</v>
      </c>
      <c r="Y20" s="20">
        <v>0</v>
      </c>
      <c r="Z20" s="20" t="str">
        <f t="shared" si="10"/>
        <v/>
      </c>
      <c r="AA20" s="20" t="str">
        <f t="shared" si="11"/>
        <v/>
      </c>
      <c r="AB20" s="20">
        <v>0</v>
      </c>
      <c r="AC20" s="20">
        <v>0</v>
      </c>
      <c r="AD20" s="20">
        <v>0</v>
      </c>
      <c r="AE20" s="20" t="str">
        <f t="shared" si="12"/>
        <v/>
      </c>
      <c r="AF20" s="20" t="str">
        <f t="shared" si="13"/>
        <v/>
      </c>
      <c r="AG20" s="20">
        <v>0</v>
      </c>
      <c r="AH20" s="20">
        <v>0</v>
      </c>
      <c r="AI20" s="20">
        <v>0</v>
      </c>
      <c r="AJ20" s="20" t="str">
        <f t="shared" si="14"/>
        <v/>
      </c>
      <c r="AK20" s="20" t="str">
        <f t="shared" si="15"/>
        <v/>
      </c>
      <c r="AL20" s="20">
        <v>0</v>
      </c>
      <c r="AM20" s="20">
        <v>0</v>
      </c>
      <c r="AN20" s="20">
        <v>0</v>
      </c>
      <c r="AO20" s="20" t="str">
        <f t="shared" si="16"/>
        <v/>
      </c>
      <c r="AP20" s="20" t="str">
        <f t="shared" si="17"/>
        <v/>
      </c>
      <c r="AQ20" s="19">
        <f t="shared" si="18"/>
        <v>35807.799999999996</v>
      </c>
      <c r="AR20" s="33">
        <v>48500.585709999999</v>
      </c>
      <c r="AS20" s="34">
        <v>46906.222479999997</v>
      </c>
      <c r="AT20" s="19">
        <f t="shared" si="19"/>
        <v>130.99442713598714</v>
      </c>
      <c r="AU20" s="19">
        <f t="shared" si="20"/>
        <v>96.712692833168674</v>
      </c>
      <c r="AV20" s="20">
        <v>0</v>
      </c>
      <c r="AW20" s="24">
        <v>0</v>
      </c>
      <c r="AX20" s="24">
        <v>0</v>
      </c>
      <c r="AY20" s="20" t="str">
        <f t="shared" si="21"/>
        <v/>
      </c>
      <c r="AZ20" s="20" t="str">
        <f t="shared" si="22"/>
        <v/>
      </c>
      <c r="BA20" s="20">
        <v>0</v>
      </c>
      <c r="BB20" s="25">
        <v>0</v>
      </c>
      <c r="BC20" s="25">
        <v>0</v>
      </c>
      <c r="BD20" s="20" t="str">
        <f t="shared" si="23"/>
        <v/>
      </c>
      <c r="BE20" s="20" t="str">
        <f t="shared" si="24"/>
        <v/>
      </c>
      <c r="BF20" s="20">
        <v>0</v>
      </c>
      <c r="BG20" s="25">
        <v>0</v>
      </c>
      <c r="BH20" s="25">
        <v>0</v>
      </c>
      <c r="BI20" s="20" t="str">
        <f t="shared" si="25"/>
        <v/>
      </c>
      <c r="BJ20" s="20" t="str">
        <f t="shared" si="26"/>
        <v/>
      </c>
      <c r="BK20" s="20">
        <v>0</v>
      </c>
      <c r="BL20" s="25">
        <v>0</v>
      </c>
      <c r="BM20" s="25">
        <v>0</v>
      </c>
      <c r="BN20" s="20" t="str">
        <f t="shared" si="27"/>
        <v/>
      </c>
      <c r="BO20" s="20" t="str">
        <f t="shared" si="28"/>
        <v/>
      </c>
      <c r="BP20" s="20">
        <v>0</v>
      </c>
      <c r="BQ20" s="25">
        <v>0</v>
      </c>
      <c r="BR20" s="25">
        <v>0</v>
      </c>
      <c r="BS20" s="25" t="str">
        <f t="shared" si="29"/>
        <v/>
      </c>
      <c r="BT20" s="25" t="str">
        <f t="shared" si="30"/>
        <v/>
      </c>
      <c r="BU20" s="25">
        <v>0</v>
      </c>
      <c r="BV20" s="25">
        <v>0</v>
      </c>
      <c r="BW20" s="25">
        <v>0</v>
      </c>
      <c r="BX20" s="25" t="str">
        <f t="shared" si="31"/>
        <v/>
      </c>
      <c r="BY20" s="25" t="str">
        <f t="shared" si="32"/>
        <v/>
      </c>
      <c r="BZ20" s="25">
        <v>0</v>
      </c>
      <c r="CA20" s="20">
        <v>0</v>
      </c>
      <c r="CB20" s="20">
        <v>0</v>
      </c>
      <c r="CC20" s="25" t="str">
        <f t="shared" si="33"/>
        <v/>
      </c>
      <c r="CD20" s="25" t="str">
        <f t="shared" si="34"/>
        <v/>
      </c>
      <c r="CE20" s="25">
        <v>0</v>
      </c>
      <c r="CF20" s="20">
        <v>0</v>
      </c>
      <c r="CG20" s="20">
        <v>0</v>
      </c>
      <c r="CH20" s="25" t="str">
        <f t="shared" si="35"/>
        <v/>
      </c>
      <c r="CI20" s="25" t="str">
        <f t="shared" si="36"/>
        <v/>
      </c>
      <c r="CJ20" s="25">
        <v>0</v>
      </c>
      <c r="CK20" s="20">
        <v>0</v>
      </c>
      <c r="CL20" s="20">
        <v>0</v>
      </c>
      <c r="CM20" s="25" t="str">
        <f t="shared" si="37"/>
        <v/>
      </c>
      <c r="CN20" s="39" t="str">
        <f t="shared" si="38"/>
        <v/>
      </c>
      <c r="CO20" s="20">
        <v>4065</v>
      </c>
      <c r="CP20" s="28">
        <v>4065</v>
      </c>
      <c r="CQ20" s="24">
        <v>4065</v>
      </c>
      <c r="CR20" s="24">
        <f t="shared" si="39"/>
        <v>100</v>
      </c>
      <c r="CS20" s="38">
        <f t="shared" si="40"/>
        <v>100</v>
      </c>
      <c r="CT20" s="20">
        <v>0</v>
      </c>
      <c r="CU20" s="28">
        <v>0</v>
      </c>
      <c r="CV20" s="24">
        <v>0</v>
      </c>
      <c r="CW20" s="24" t="str">
        <f t="shared" si="41"/>
        <v/>
      </c>
      <c r="CX20" s="38" t="str">
        <f t="shared" si="42"/>
        <v/>
      </c>
      <c r="CY20" s="20">
        <v>0</v>
      </c>
      <c r="CZ20" s="28">
        <v>0</v>
      </c>
      <c r="DA20" s="24">
        <v>0</v>
      </c>
      <c r="DB20" s="24" t="str">
        <f t="shared" si="43"/>
        <v/>
      </c>
      <c r="DC20" s="38" t="str">
        <f t="shared" si="44"/>
        <v/>
      </c>
      <c r="DD20" s="38">
        <v>0</v>
      </c>
      <c r="DE20" s="24">
        <v>0</v>
      </c>
      <c r="DF20" s="24">
        <v>0</v>
      </c>
      <c r="DG20" s="20" t="str">
        <f t="shared" si="45"/>
        <v/>
      </c>
      <c r="DH20" s="27" t="str">
        <f t="shared" si="46"/>
        <v/>
      </c>
      <c r="DI20" s="20">
        <v>0</v>
      </c>
      <c r="DJ20" s="28">
        <v>0</v>
      </c>
      <c r="DK20" s="24">
        <v>0</v>
      </c>
      <c r="DL20" s="20" t="str">
        <f t="shared" si="47"/>
        <v/>
      </c>
      <c r="DM20" s="27" t="str">
        <f t="shared" si="48"/>
        <v/>
      </c>
      <c r="DN20" s="20">
        <v>0</v>
      </c>
      <c r="DO20" s="24">
        <v>0</v>
      </c>
      <c r="DP20" s="24">
        <v>0</v>
      </c>
      <c r="DQ20" s="20" t="str">
        <f t="shared" si="49"/>
        <v/>
      </c>
      <c r="DR20" s="27" t="str">
        <f t="shared" si="50"/>
        <v/>
      </c>
      <c r="DS20" s="20">
        <v>0</v>
      </c>
      <c r="DT20" s="28">
        <v>0</v>
      </c>
      <c r="DU20" s="24">
        <v>0</v>
      </c>
      <c r="DV20" s="20" t="str">
        <f t="shared" si="51"/>
        <v/>
      </c>
      <c r="DW20" s="27" t="str">
        <f t="shared" si="52"/>
        <v/>
      </c>
      <c r="DX20" s="20">
        <v>518</v>
      </c>
      <c r="DY20" s="28">
        <v>518</v>
      </c>
      <c r="DZ20" s="24">
        <v>518</v>
      </c>
      <c r="EA20" s="24">
        <f t="shared" si="53"/>
        <v>100</v>
      </c>
      <c r="EB20" s="38">
        <f t="shared" si="54"/>
        <v>100</v>
      </c>
      <c r="EC20" s="20">
        <v>0</v>
      </c>
      <c r="ED20" s="28">
        <v>0</v>
      </c>
      <c r="EE20" s="24">
        <v>0</v>
      </c>
      <c r="EF20" s="20" t="str">
        <f t="shared" si="55"/>
        <v/>
      </c>
      <c r="EG20" s="27" t="str">
        <f t="shared" si="56"/>
        <v/>
      </c>
      <c r="EH20" s="20">
        <v>0</v>
      </c>
      <c r="EI20" s="20">
        <v>0</v>
      </c>
      <c r="EJ20" s="20">
        <v>0</v>
      </c>
      <c r="EK20" s="20" t="str">
        <f t="shared" si="57"/>
        <v/>
      </c>
      <c r="EL20" s="27" t="str">
        <f t="shared" si="58"/>
        <v/>
      </c>
      <c r="EM20" s="20">
        <v>0</v>
      </c>
      <c r="EN20" s="28">
        <v>0</v>
      </c>
      <c r="EO20" s="24">
        <v>0</v>
      </c>
      <c r="EP20" s="20" t="str">
        <f t="shared" si="59"/>
        <v/>
      </c>
      <c r="EQ20" s="27" t="str">
        <f t="shared" si="60"/>
        <v/>
      </c>
      <c r="ER20" s="20">
        <v>0</v>
      </c>
      <c r="ES20" s="28">
        <v>0</v>
      </c>
      <c r="ET20" s="24">
        <v>0</v>
      </c>
      <c r="EU20" s="20" t="str">
        <f t="shared" si="61"/>
        <v/>
      </c>
      <c r="EV20" s="27" t="str">
        <f t="shared" si="62"/>
        <v/>
      </c>
      <c r="EW20" s="20">
        <v>0</v>
      </c>
      <c r="EX20" s="28">
        <v>0</v>
      </c>
      <c r="EY20" s="24">
        <v>0</v>
      </c>
      <c r="EZ20" s="20" t="str">
        <f t="shared" si="63"/>
        <v/>
      </c>
      <c r="FA20" s="27" t="str">
        <f t="shared" si="64"/>
        <v/>
      </c>
      <c r="FB20" s="20">
        <v>0</v>
      </c>
      <c r="FC20" s="24">
        <v>0</v>
      </c>
      <c r="FD20" s="24">
        <v>0</v>
      </c>
      <c r="FE20" s="20" t="str">
        <f t="shared" si="65"/>
        <v/>
      </c>
      <c r="FF20" s="27" t="str">
        <f t="shared" si="66"/>
        <v/>
      </c>
      <c r="FG20" s="20">
        <v>0</v>
      </c>
      <c r="FH20" s="20">
        <v>0</v>
      </c>
      <c r="FI20" s="20">
        <v>0</v>
      </c>
      <c r="FJ20" s="20" t="str">
        <f t="shared" si="67"/>
        <v/>
      </c>
      <c r="FK20" s="27" t="str">
        <f t="shared" si="68"/>
        <v/>
      </c>
      <c r="FL20" s="20">
        <v>7758.8</v>
      </c>
      <c r="FM20" s="28">
        <v>7758.8</v>
      </c>
      <c r="FN20" s="24">
        <v>6794.8019700000004</v>
      </c>
      <c r="FO20" s="24">
        <f t="shared" si="69"/>
        <v>87.57542364798681</v>
      </c>
      <c r="FP20" s="24">
        <f t="shared" si="70"/>
        <v>87.57542364798681</v>
      </c>
      <c r="FQ20" s="24">
        <v>0</v>
      </c>
      <c r="FR20" s="24">
        <v>0</v>
      </c>
      <c r="FS20" s="24">
        <v>0</v>
      </c>
      <c r="FT20" s="24" t="str">
        <f t="shared" si="71"/>
        <v/>
      </c>
      <c r="FU20" s="24" t="str">
        <f t="shared" si="72"/>
        <v/>
      </c>
      <c r="FV20" s="24">
        <v>0</v>
      </c>
      <c r="FW20" s="24">
        <v>0</v>
      </c>
      <c r="FX20" s="24">
        <v>0</v>
      </c>
      <c r="FY20" s="24" t="str">
        <f t="shared" si="73"/>
        <v/>
      </c>
      <c r="FZ20" s="24" t="str">
        <f t="shared" si="74"/>
        <v/>
      </c>
      <c r="GA20" s="24">
        <v>0</v>
      </c>
      <c r="GB20" s="24">
        <v>3385.0857100000003</v>
      </c>
      <c r="GC20" s="24">
        <v>3385.0857099999998</v>
      </c>
      <c r="GD20" s="24" t="str">
        <f t="shared" si="75"/>
        <v/>
      </c>
      <c r="GE20" s="24">
        <f t="shared" si="76"/>
        <v>99.999999999999986</v>
      </c>
      <c r="GF20" s="24">
        <v>2323.8999999999996</v>
      </c>
      <c r="GG20" s="24">
        <v>2187.5</v>
      </c>
      <c r="GH20" s="24">
        <v>2187.5</v>
      </c>
      <c r="GI20" s="24">
        <f t="shared" si="77"/>
        <v>94.130556392271629</v>
      </c>
      <c r="GJ20" s="24">
        <f t="shared" si="78"/>
        <v>100</v>
      </c>
      <c r="GK20" s="24">
        <v>0</v>
      </c>
      <c r="GL20" s="24">
        <v>0</v>
      </c>
      <c r="GM20" s="24">
        <v>0</v>
      </c>
      <c r="GN20" s="24" t="str">
        <f t="shared" si="79"/>
        <v/>
      </c>
      <c r="GO20" s="24" t="str">
        <f t="shared" si="80"/>
        <v/>
      </c>
      <c r="GP20" s="24">
        <v>0</v>
      </c>
      <c r="GQ20" s="24">
        <v>0</v>
      </c>
      <c r="GR20" s="24">
        <v>0</v>
      </c>
      <c r="GS20" s="24" t="str">
        <f t="shared" si="81"/>
        <v/>
      </c>
      <c r="GT20" s="24" t="str">
        <f t="shared" si="82"/>
        <v/>
      </c>
      <c r="GU20" s="24">
        <v>0</v>
      </c>
      <c r="GV20" s="24">
        <v>0</v>
      </c>
      <c r="GW20" s="24">
        <v>0</v>
      </c>
      <c r="GX20" s="24" t="str">
        <f t="shared" si="83"/>
        <v/>
      </c>
      <c r="GY20" s="24" t="str">
        <f t="shared" si="84"/>
        <v/>
      </c>
      <c r="GZ20" s="24">
        <v>0</v>
      </c>
      <c r="HA20" s="24">
        <v>0</v>
      </c>
      <c r="HB20" s="24">
        <v>0</v>
      </c>
      <c r="HC20" s="24" t="str">
        <f t="shared" si="85"/>
        <v/>
      </c>
      <c r="HD20" s="24" t="str">
        <f t="shared" si="86"/>
        <v/>
      </c>
      <c r="HE20" s="24">
        <v>5080.7</v>
      </c>
      <c r="HF20" s="24">
        <v>4781.5</v>
      </c>
      <c r="HG20" s="24">
        <v>4778.4391899999991</v>
      </c>
      <c r="HH20" s="24">
        <f t="shared" si="87"/>
        <v>94.050803826244405</v>
      </c>
      <c r="HI20" s="24">
        <f t="shared" si="88"/>
        <v>99.935986405939531</v>
      </c>
      <c r="HJ20" s="24">
        <v>0</v>
      </c>
      <c r="HK20" s="24">
        <v>0</v>
      </c>
      <c r="HL20" s="24">
        <v>0</v>
      </c>
      <c r="HM20" s="24" t="str">
        <f t="shared" si="89"/>
        <v/>
      </c>
      <c r="HN20" s="24" t="str">
        <f t="shared" si="90"/>
        <v/>
      </c>
      <c r="HO20" s="24">
        <v>0</v>
      </c>
      <c r="HP20" s="24">
        <v>0</v>
      </c>
      <c r="HQ20" s="24">
        <v>0</v>
      </c>
      <c r="HR20" s="24" t="str">
        <f t="shared" si="91"/>
        <v/>
      </c>
      <c r="HS20" s="24" t="str">
        <f t="shared" si="92"/>
        <v/>
      </c>
      <c r="HT20" s="24">
        <v>0</v>
      </c>
      <c r="HU20" s="24">
        <v>0</v>
      </c>
      <c r="HV20" s="24">
        <v>0</v>
      </c>
      <c r="HW20" s="24" t="str">
        <f t="shared" si="93"/>
        <v/>
      </c>
      <c r="HX20" s="24" t="str">
        <f t="shared" si="94"/>
        <v/>
      </c>
      <c r="HY20" s="24">
        <v>0</v>
      </c>
      <c r="HZ20" s="24">
        <v>0</v>
      </c>
      <c r="IA20" s="24">
        <v>0</v>
      </c>
      <c r="IB20" s="24" t="str">
        <f t="shared" si="95"/>
        <v/>
      </c>
      <c r="IC20" s="24" t="str">
        <f t="shared" si="96"/>
        <v/>
      </c>
      <c r="ID20" s="24">
        <v>1275</v>
      </c>
      <c r="IE20" s="24">
        <v>1275</v>
      </c>
      <c r="IF20" s="24">
        <v>1056.104</v>
      </c>
      <c r="IG20" s="20">
        <f t="shared" si="97"/>
        <v>82.831686274509806</v>
      </c>
      <c r="IH20" s="27">
        <f t="shared" si="98"/>
        <v>82.831686274509806</v>
      </c>
      <c r="II20" s="20">
        <v>0</v>
      </c>
      <c r="IJ20" s="30">
        <v>0</v>
      </c>
      <c r="IK20" s="25">
        <v>0</v>
      </c>
      <c r="IL20" s="25" t="str">
        <f t="shared" si="99"/>
        <v/>
      </c>
      <c r="IM20" s="25" t="str">
        <f t="shared" si="100"/>
        <v/>
      </c>
      <c r="IN20" s="25">
        <v>0</v>
      </c>
      <c r="IO20" s="25">
        <v>0</v>
      </c>
      <c r="IP20" s="25">
        <v>0</v>
      </c>
      <c r="IQ20" s="25" t="str">
        <f t="shared" si="101"/>
        <v/>
      </c>
      <c r="IR20" s="39" t="str">
        <f t="shared" si="102"/>
        <v/>
      </c>
      <c r="IS20" s="31">
        <v>0</v>
      </c>
      <c r="IT20" s="31">
        <v>0</v>
      </c>
      <c r="IU20" s="31">
        <v>0</v>
      </c>
      <c r="IV20" s="31" t="str">
        <f t="shared" si="103"/>
        <v/>
      </c>
      <c r="IW20" s="31" t="str">
        <f t="shared" si="104"/>
        <v/>
      </c>
      <c r="IX20" s="30">
        <v>0</v>
      </c>
      <c r="IY20" s="25">
        <v>3980.4</v>
      </c>
      <c r="IZ20" s="25">
        <v>3980.2739999999999</v>
      </c>
      <c r="JA20" s="25" t="str">
        <f t="shared" si="105"/>
        <v/>
      </c>
      <c r="JB20" s="25">
        <f t="shared" si="106"/>
        <v>99.996834488996072</v>
      </c>
      <c r="JC20" s="25">
        <v>0</v>
      </c>
      <c r="JD20" s="25">
        <v>0</v>
      </c>
      <c r="JE20" s="25">
        <v>0</v>
      </c>
      <c r="JF20" s="25" t="str">
        <f t="shared" si="107"/>
        <v/>
      </c>
      <c r="JG20" s="25" t="str">
        <f t="shared" si="108"/>
        <v/>
      </c>
      <c r="JH20" s="25">
        <v>0</v>
      </c>
      <c r="JI20" s="25">
        <v>0</v>
      </c>
      <c r="JJ20" s="25">
        <v>0</v>
      </c>
      <c r="JK20" s="25" t="str">
        <f t="shared" si="109"/>
        <v/>
      </c>
      <c r="JL20" s="25" t="str">
        <f t="shared" si="110"/>
        <v/>
      </c>
      <c r="JM20" s="25">
        <v>1875.8</v>
      </c>
      <c r="JN20" s="25">
        <v>2420.9</v>
      </c>
      <c r="JO20" s="25">
        <v>2300.1486</v>
      </c>
      <c r="JP20" s="20">
        <f t="shared" si="111"/>
        <v>122.62227316345027</v>
      </c>
      <c r="JQ20" s="27">
        <f t="shared" si="112"/>
        <v>95.012127721095453</v>
      </c>
      <c r="JR20" s="20">
        <v>2547.1</v>
      </c>
      <c r="JS20" s="20">
        <v>2510.1999999999998</v>
      </c>
      <c r="JT20" s="20">
        <v>2510.0330099999996</v>
      </c>
      <c r="JU20" s="20">
        <f t="shared" si="113"/>
        <v>98.544737544658616</v>
      </c>
      <c r="JV20" s="27">
        <f t="shared" si="114"/>
        <v>99.993347542028516</v>
      </c>
      <c r="JW20" s="20">
        <v>0</v>
      </c>
      <c r="JX20" s="31">
        <v>0</v>
      </c>
      <c r="JY20" s="31">
        <v>0</v>
      </c>
      <c r="JZ20" s="31" t="str">
        <f t="shared" si="115"/>
        <v/>
      </c>
      <c r="KA20" s="40" t="str">
        <f t="shared" si="116"/>
        <v/>
      </c>
      <c r="KB20" s="31">
        <v>3132</v>
      </c>
      <c r="KC20" s="31">
        <v>3132</v>
      </c>
      <c r="KD20" s="31">
        <v>3132</v>
      </c>
      <c r="KE20" s="31">
        <f t="shared" si="117"/>
        <v>100</v>
      </c>
      <c r="KF20" s="40">
        <f t="shared" si="118"/>
        <v>100</v>
      </c>
      <c r="KG20" s="31">
        <v>6926.9</v>
      </c>
      <c r="KH20" s="31">
        <v>12181.6</v>
      </c>
      <c r="KI20" s="31">
        <v>11894.236000000001</v>
      </c>
      <c r="KJ20" s="31">
        <f t="shared" si="119"/>
        <v>171.71080858681376</v>
      </c>
      <c r="KK20" s="40">
        <f t="shared" si="120"/>
        <v>97.640999540290281</v>
      </c>
      <c r="KL20" s="31">
        <v>0</v>
      </c>
      <c r="KM20" s="31">
        <v>0</v>
      </c>
      <c r="KN20" s="31">
        <v>0</v>
      </c>
      <c r="KO20" s="31" t="str">
        <f t="shared" si="121"/>
        <v/>
      </c>
      <c r="KP20" s="40" t="str">
        <f t="shared" si="122"/>
        <v/>
      </c>
      <c r="KQ20" s="31">
        <v>0</v>
      </c>
      <c r="KR20" s="31">
        <v>0</v>
      </c>
      <c r="KS20" s="31">
        <v>0</v>
      </c>
      <c r="KT20" s="31" t="str">
        <f t="shared" si="123"/>
        <v/>
      </c>
      <c r="KU20" s="40" t="str">
        <f t="shared" si="124"/>
        <v/>
      </c>
      <c r="KV20" s="31">
        <v>304.60000000000002</v>
      </c>
      <c r="KW20" s="31">
        <v>304.60000000000002</v>
      </c>
      <c r="KX20" s="31">
        <v>304.60000000000002</v>
      </c>
      <c r="KY20" s="31">
        <f t="shared" si="125"/>
        <v>100</v>
      </c>
      <c r="KZ20" s="40">
        <f t="shared" si="126"/>
        <v>100</v>
      </c>
      <c r="LA20" s="31">
        <v>0</v>
      </c>
      <c r="LB20" s="31">
        <v>0</v>
      </c>
      <c r="LC20" s="31">
        <v>0</v>
      </c>
      <c r="LD20" s="31" t="str">
        <f t="shared" si="127"/>
        <v/>
      </c>
      <c r="LE20" s="40" t="str">
        <f t="shared" si="128"/>
        <v/>
      </c>
      <c r="LF20" s="31">
        <v>0</v>
      </c>
      <c r="LG20" s="31">
        <v>0</v>
      </c>
      <c r="LH20" s="31">
        <v>0</v>
      </c>
      <c r="LI20" s="31" t="str">
        <f t="shared" si="129"/>
        <v/>
      </c>
      <c r="LJ20" s="40" t="str">
        <f t="shared" si="130"/>
        <v/>
      </c>
      <c r="LK20" s="31">
        <v>0</v>
      </c>
      <c r="LL20" s="31">
        <v>0</v>
      </c>
      <c r="LM20" s="31">
        <v>0</v>
      </c>
      <c r="LN20" s="31" t="str">
        <f t="shared" si="131"/>
        <v/>
      </c>
      <c r="LO20" s="40" t="str">
        <f t="shared" si="132"/>
        <v/>
      </c>
      <c r="LP20" s="19">
        <f t="shared" si="133"/>
        <v>216114.69999999998</v>
      </c>
      <c r="LQ20" s="19">
        <v>219981</v>
      </c>
      <c r="LR20" s="19">
        <v>218346.06742000001</v>
      </c>
      <c r="LS20" s="19">
        <f t="shared" si="134"/>
        <v>101.03249219974396</v>
      </c>
      <c r="LT20" s="19">
        <f t="shared" si="135"/>
        <v>99.256784640491674</v>
      </c>
      <c r="LU20" s="20">
        <v>1223.5999999999999</v>
      </c>
      <c r="LV20" s="20">
        <v>592.5</v>
      </c>
      <c r="LW20" s="20">
        <v>592.46857</v>
      </c>
      <c r="LX20" s="20">
        <f t="shared" si="136"/>
        <v>48.420118502778692</v>
      </c>
      <c r="LY20" s="20">
        <f t="shared" si="137"/>
        <v>99.994695358649793</v>
      </c>
      <c r="LZ20" s="30">
        <v>131937.5</v>
      </c>
      <c r="MA20" s="25">
        <v>134855.4</v>
      </c>
      <c r="MB20" s="25">
        <v>134855.4</v>
      </c>
      <c r="MC20" s="25">
        <f t="shared" si="195"/>
        <v>102.2115774514448</v>
      </c>
      <c r="MD20" s="39">
        <f t="shared" si="196"/>
        <v>100</v>
      </c>
      <c r="ME20" s="31">
        <v>0</v>
      </c>
      <c r="MF20" s="31">
        <v>0</v>
      </c>
      <c r="MG20" s="31">
        <v>0</v>
      </c>
      <c r="MH20" s="31" t="str">
        <f t="shared" si="138"/>
        <v/>
      </c>
      <c r="MI20" s="40" t="str">
        <f t="shared" si="139"/>
        <v/>
      </c>
      <c r="MJ20" s="31">
        <v>190.7</v>
      </c>
      <c r="MK20" s="31">
        <v>216.4</v>
      </c>
      <c r="ML20" s="31">
        <v>165.58507999999998</v>
      </c>
      <c r="MM20" s="31">
        <f t="shared" si="140"/>
        <v>86.830141583639218</v>
      </c>
      <c r="MN20" s="40">
        <f t="shared" si="141"/>
        <v>76.518059149722731</v>
      </c>
      <c r="MO20" s="31">
        <v>225</v>
      </c>
      <c r="MP20" s="31">
        <v>424.1</v>
      </c>
      <c r="MQ20" s="31">
        <v>420.76679999999999</v>
      </c>
      <c r="MR20" s="30">
        <f t="shared" si="142"/>
        <v>187.00746666666666</v>
      </c>
      <c r="MS20" s="25">
        <f t="shared" si="143"/>
        <v>99.214053289318542</v>
      </c>
      <c r="MT20" s="25">
        <v>38.799999999999997</v>
      </c>
      <c r="MU20" s="25">
        <v>29.1</v>
      </c>
      <c r="MV20" s="25">
        <v>29.1</v>
      </c>
      <c r="MW20" s="25">
        <f t="shared" si="144"/>
        <v>75.000000000000014</v>
      </c>
      <c r="MX20" s="25">
        <f t="shared" si="145"/>
        <v>100</v>
      </c>
      <c r="MY20" s="25">
        <v>1320.2</v>
      </c>
      <c r="MZ20" s="25">
        <v>2010.3</v>
      </c>
      <c r="NA20" s="25">
        <v>1835.7503100000001</v>
      </c>
      <c r="NB20" s="39">
        <f t="shared" si="146"/>
        <v>139.05092485986972</v>
      </c>
      <c r="NC20" s="31">
        <f t="shared" si="147"/>
        <v>91.317231756454262</v>
      </c>
      <c r="ND20" s="31">
        <v>6425</v>
      </c>
      <c r="NE20" s="31">
        <v>7052.6</v>
      </c>
      <c r="NF20" s="31">
        <v>7040.3315000000002</v>
      </c>
      <c r="NG20" s="31">
        <f t="shared" si="148"/>
        <v>109.5771439688716</v>
      </c>
      <c r="NH20" s="31">
        <f t="shared" si="149"/>
        <v>99.826042877803928</v>
      </c>
      <c r="NI20" s="31">
        <v>1523.5</v>
      </c>
      <c r="NJ20" s="31">
        <v>1523.5</v>
      </c>
      <c r="NK20" s="31">
        <v>1455.5766299999998</v>
      </c>
      <c r="NL20" s="31">
        <f t="shared" si="150"/>
        <v>95.541623235969794</v>
      </c>
      <c r="NM20" s="31">
        <f t="shared" si="151"/>
        <v>95.541623235969794</v>
      </c>
      <c r="NN20" s="31">
        <v>0</v>
      </c>
      <c r="NO20" s="31">
        <v>0</v>
      </c>
      <c r="NP20" s="31">
        <v>0</v>
      </c>
      <c r="NQ20" s="31" t="str">
        <f t="shared" si="152"/>
        <v/>
      </c>
      <c r="NR20" s="40" t="str">
        <f t="shared" si="153"/>
        <v/>
      </c>
      <c r="NS20" s="31">
        <v>0</v>
      </c>
      <c r="NT20" s="31">
        <v>0</v>
      </c>
      <c r="NU20" s="31">
        <v>0</v>
      </c>
      <c r="NV20" s="31" t="str">
        <f t="shared" si="154"/>
        <v/>
      </c>
      <c r="NW20" s="40" t="str">
        <f t="shared" si="155"/>
        <v/>
      </c>
      <c r="NX20" s="31">
        <v>769</v>
      </c>
      <c r="NY20" s="31">
        <v>769</v>
      </c>
      <c r="NZ20" s="31">
        <v>388.05</v>
      </c>
      <c r="OA20" s="31">
        <f t="shared" si="156"/>
        <v>50.461638491547468</v>
      </c>
      <c r="OB20" s="40">
        <f t="shared" si="157"/>
        <v>50.461638491547468</v>
      </c>
      <c r="OC20" s="31">
        <v>15920.6</v>
      </c>
      <c r="OD20" s="31">
        <v>15920.6</v>
      </c>
      <c r="OE20" s="31">
        <v>15475.479380000001</v>
      </c>
      <c r="OF20" s="31">
        <f t="shared" si="158"/>
        <v>97.204121578332476</v>
      </c>
      <c r="OG20" s="40">
        <f t="shared" si="159"/>
        <v>97.204121578332476</v>
      </c>
      <c r="OH20" s="20">
        <v>1823.8</v>
      </c>
      <c r="OI20" s="20">
        <v>1823.8</v>
      </c>
      <c r="OJ20" s="20">
        <v>1480.5</v>
      </c>
      <c r="OK20" s="20">
        <f t="shared" si="160"/>
        <v>81.176664107906575</v>
      </c>
      <c r="OL20" s="27">
        <f t="shared" si="161"/>
        <v>81.176664107906575</v>
      </c>
      <c r="OM20" s="20">
        <v>1642.9</v>
      </c>
      <c r="ON20" s="20">
        <v>1642.9</v>
      </c>
      <c r="OO20" s="20">
        <v>1642.9</v>
      </c>
      <c r="OP20" s="20">
        <f t="shared" si="162"/>
        <v>100</v>
      </c>
      <c r="OQ20" s="27">
        <f t="shared" si="163"/>
        <v>100</v>
      </c>
      <c r="OR20" s="20">
        <v>2345.1</v>
      </c>
      <c r="OS20" s="20">
        <v>2345.1</v>
      </c>
      <c r="OT20" s="20">
        <v>2345.1</v>
      </c>
      <c r="OU20" s="20">
        <f t="shared" si="164"/>
        <v>100</v>
      </c>
      <c r="OV20" s="27">
        <f t="shared" si="165"/>
        <v>100</v>
      </c>
      <c r="OW20" s="20">
        <v>0</v>
      </c>
      <c r="OX20" s="20">
        <v>0</v>
      </c>
      <c r="OY20" s="20">
        <v>0</v>
      </c>
      <c r="OZ20" s="20" t="str">
        <f t="shared" si="166"/>
        <v/>
      </c>
      <c r="PA20" s="27" t="str">
        <f t="shared" si="167"/>
        <v/>
      </c>
      <c r="PB20" s="20">
        <v>234.3</v>
      </c>
      <c r="PC20" s="20">
        <v>281</v>
      </c>
      <c r="PD20" s="20">
        <v>257.58765</v>
      </c>
      <c r="PE20" s="20">
        <f t="shared" si="197"/>
        <v>109.93924455825864</v>
      </c>
      <c r="PF20" s="27">
        <f t="shared" si="198"/>
        <v>91.668202846975092</v>
      </c>
      <c r="PG20" s="20">
        <v>262.5</v>
      </c>
      <c r="PH20" s="20">
        <v>262.5</v>
      </c>
      <c r="PI20" s="20">
        <v>129.2715</v>
      </c>
      <c r="PJ20" s="20">
        <f t="shared" si="170"/>
        <v>49.246285714285712</v>
      </c>
      <c r="PK20" s="27">
        <f t="shared" si="171"/>
        <v>49.246285714285712</v>
      </c>
      <c r="PL20" s="20">
        <v>1105.3</v>
      </c>
      <c r="PM20" s="20">
        <v>1105.3</v>
      </c>
      <c r="PN20" s="20">
        <v>1105.3</v>
      </c>
      <c r="PO20" s="27">
        <f t="shared" si="172"/>
        <v>100</v>
      </c>
      <c r="PP20" s="27">
        <f t="shared" si="173"/>
        <v>100</v>
      </c>
      <c r="PQ20" s="20">
        <v>1698.9</v>
      </c>
      <c r="PR20" s="20">
        <v>1698.9</v>
      </c>
      <c r="PS20" s="20">
        <v>1698.9</v>
      </c>
      <c r="PT20" s="20">
        <f t="shared" si="174"/>
        <v>100</v>
      </c>
      <c r="PU20" s="27">
        <f t="shared" si="175"/>
        <v>100</v>
      </c>
      <c r="PV20" s="20">
        <v>47428</v>
      </c>
      <c r="PW20" s="20">
        <v>47428</v>
      </c>
      <c r="PX20" s="20">
        <v>47428</v>
      </c>
      <c r="PY20" s="20">
        <f t="shared" si="176"/>
        <v>100</v>
      </c>
      <c r="PZ20" s="20">
        <f t="shared" si="177"/>
        <v>100</v>
      </c>
      <c r="QA20" s="19">
        <f t="shared" si="178"/>
        <v>15182.6</v>
      </c>
      <c r="QB20" s="19">
        <v>16482.599999999999</v>
      </c>
      <c r="QC20" s="19">
        <v>16274.9033</v>
      </c>
      <c r="QD20" s="19">
        <f t="shared" si="179"/>
        <v>107.1944416634832</v>
      </c>
      <c r="QE20" s="19">
        <f t="shared" si="180"/>
        <v>98.739903291956381</v>
      </c>
      <c r="QF20" s="20">
        <v>15182.6</v>
      </c>
      <c r="QG20" s="20">
        <v>15182.6</v>
      </c>
      <c r="QH20" s="20">
        <v>14974.9033</v>
      </c>
      <c r="QI20" s="20">
        <f t="shared" si="181"/>
        <v>98.632008351665718</v>
      </c>
      <c r="QJ20" s="20">
        <f t="shared" si="182"/>
        <v>98.632008351665718</v>
      </c>
      <c r="QK20" s="20">
        <v>0</v>
      </c>
      <c r="QL20" s="20">
        <v>0</v>
      </c>
      <c r="QM20" s="20">
        <v>0</v>
      </c>
      <c r="QN20" s="20" t="str">
        <f t="shared" si="183"/>
        <v/>
      </c>
      <c r="QO20" s="27" t="str">
        <f t="shared" si="184"/>
        <v/>
      </c>
      <c r="QP20" s="20">
        <v>0</v>
      </c>
      <c r="QQ20" s="20">
        <v>0</v>
      </c>
      <c r="QR20" s="20">
        <v>0</v>
      </c>
      <c r="QS20" s="20" t="str">
        <f t="shared" si="185"/>
        <v/>
      </c>
      <c r="QT20" s="27" t="str">
        <f t="shared" si="186"/>
        <v/>
      </c>
      <c r="QU20" s="20">
        <v>0</v>
      </c>
      <c r="QV20" s="20">
        <v>0</v>
      </c>
      <c r="QW20" s="20">
        <v>0</v>
      </c>
      <c r="QX20" s="20" t="str">
        <f t="shared" si="187"/>
        <v/>
      </c>
      <c r="QY20" s="27" t="str">
        <f t="shared" si="188"/>
        <v/>
      </c>
      <c r="QZ20" s="20">
        <v>0</v>
      </c>
      <c r="RA20" s="20">
        <v>0</v>
      </c>
      <c r="RB20" s="20">
        <v>0</v>
      </c>
      <c r="RC20" s="20" t="str">
        <f t="shared" si="189"/>
        <v/>
      </c>
      <c r="RD20" s="27" t="str">
        <f t="shared" si="190"/>
        <v/>
      </c>
      <c r="RE20" s="20">
        <v>0</v>
      </c>
      <c r="RF20" s="20">
        <v>0</v>
      </c>
      <c r="RG20" s="20">
        <v>0</v>
      </c>
      <c r="RH20" s="20" t="str">
        <f t="shared" si="191"/>
        <v/>
      </c>
      <c r="RI20" s="20" t="str">
        <f t="shared" si="192"/>
        <v/>
      </c>
      <c r="RJ20" s="20">
        <v>0</v>
      </c>
      <c r="RK20" s="20">
        <v>1300</v>
      </c>
      <c r="RL20" s="20">
        <v>1300</v>
      </c>
      <c r="RM20" s="20" t="str">
        <f t="shared" si="193"/>
        <v/>
      </c>
      <c r="RN20" s="20">
        <f t="shared" si="194"/>
        <v>100</v>
      </c>
    </row>
    <row r="21" spans="1:482" ht="15.75" customHeight="1" x14ac:dyDescent="0.25">
      <c r="A21" s="8">
        <v>18</v>
      </c>
      <c r="B21" s="18" t="s">
        <v>87</v>
      </c>
      <c r="C21" s="19">
        <f t="shared" si="0"/>
        <v>411842.19</v>
      </c>
      <c r="D21" s="19">
        <v>429111.58999999985</v>
      </c>
      <c r="E21" s="19">
        <v>421256.08360000007</v>
      </c>
      <c r="F21" s="19">
        <f t="shared" si="1"/>
        <v>102.28580117058917</v>
      </c>
      <c r="G21" s="19">
        <f t="shared" si="2"/>
        <v>98.169355807891421</v>
      </c>
      <c r="H21" s="19">
        <f t="shared" si="3"/>
        <v>132386</v>
      </c>
      <c r="I21" s="19">
        <v>146239</v>
      </c>
      <c r="J21" s="19">
        <v>141792.00999999998</v>
      </c>
      <c r="K21" s="19">
        <f t="shared" si="4"/>
        <v>107.10498844288669</v>
      </c>
      <c r="L21" s="19">
        <f t="shared" si="5"/>
        <v>96.959094359233845</v>
      </c>
      <c r="M21" s="20">
        <v>132386</v>
      </c>
      <c r="N21" s="20">
        <v>134679</v>
      </c>
      <c r="O21" s="20">
        <v>134656.21</v>
      </c>
      <c r="P21" s="20">
        <f t="shared" si="6"/>
        <v>101.71484144849153</v>
      </c>
      <c r="Q21" s="20">
        <f t="shared" si="7"/>
        <v>99.983078282434519</v>
      </c>
      <c r="R21" s="20">
        <v>0</v>
      </c>
      <c r="S21" s="20">
        <v>11560</v>
      </c>
      <c r="T21" s="20">
        <v>7135.8</v>
      </c>
      <c r="U21" s="20" t="str">
        <f t="shared" si="8"/>
        <v/>
      </c>
      <c r="V21" s="20">
        <f t="shared" si="9"/>
        <v>61.728373702422147</v>
      </c>
      <c r="W21" s="20">
        <v>0</v>
      </c>
      <c r="X21" s="20">
        <v>0</v>
      </c>
      <c r="Y21" s="20">
        <v>0</v>
      </c>
      <c r="Z21" s="20" t="str">
        <f t="shared" si="10"/>
        <v/>
      </c>
      <c r="AA21" s="20" t="str">
        <f t="shared" si="11"/>
        <v/>
      </c>
      <c r="AB21" s="20">
        <v>0</v>
      </c>
      <c r="AC21" s="20">
        <v>0</v>
      </c>
      <c r="AD21" s="20">
        <v>0</v>
      </c>
      <c r="AE21" s="20" t="str">
        <f t="shared" si="12"/>
        <v/>
      </c>
      <c r="AF21" s="20" t="str">
        <f t="shared" si="13"/>
        <v/>
      </c>
      <c r="AG21" s="20">
        <v>0</v>
      </c>
      <c r="AH21" s="20">
        <v>0</v>
      </c>
      <c r="AI21" s="20">
        <v>0</v>
      </c>
      <c r="AJ21" s="20" t="str">
        <f t="shared" si="14"/>
        <v/>
      </c>
      <c r="AK21" s="20" t="str">
        <f t="shared" si="15"/>
        <v/>
      </c>
      <c r="AL21" s="20">
        <v>0</v>
      </c>
      <c r="AM21" s="20">
        <v>0</v>
      </c>
      <c r="AN21" s="20">
        <v>0</v>
      </c>
      <c r="AO21" s="20" t="str">
        <f t="shared" si="16"/>
        <v/>
      </c>
      <c r="AP21" s="20" t="str">
        <f t="shared" si="17"/>
        <v/>
      </c>
      <c r="AQ21" s="19">
        <f t="shared" si="18"/>
        <v>63201.19000000001</v>
      </c>
      <c r="AR21" s="33">
        <v>62287.99</v>
      </c>
      <c r="AS21" s="34">
        <v>60659.880370000013</v>
      </c>
      <c r="AT21" s="19">
        <f t="shared" si="19"/>
        <v>95.979016170423378</v>
      </c>
      <c r="AU21" s="19">
        <f t="shared" si="20"/>
        <v>97.386158021795239</v>
      </c>
      <c r="AV21" s="20">
        <v>19699.8</v>
      </c>
      <c r="AW21" s="24">
        <v>15908</v>
      </c>
      <c r="AX21" s="24">
        <v>15038.882</v>
      </c>
      <c r="AY21" s="20">
        <f t="shared" si="21"/>
        <v>76.340277566269705</v>
      </c>
      <c r="AZ21" s="20">
        <f t="shared" si="22"/>
        <v>94.536597938144325</v>
      </c>
      <c r="BA21" s="20">
        <v>0</v>
      </c>
      <c r="BB21" s="25">
        <v>0</v>
      </c>
      <c r="BC21" s="25">
        <v>0</v>
      </c>
      <c r="BD21" s="20" t="str">
        <f t="shared" si="23"/>
        <v/>
      </c>
      <c r="BE21" s="20" t="str">
        <f t="shared" si="24"/>
        <v/>
      </c>
      <c r="BF21" s="20">
        <v>0</v>
      </c>
      <c r="BG21" s="25">
        <v>0</v>
      </c>
      <c r="BH21" s="25">
        <v>0</v>
      </c>
      <c r="BI21" s="20" t="str">
        <f t="shared" si="25"/>
        <v/>
      </c>
      <c r="BJ21" s="20" t="str">
        <f t="shared" si="26"/>
        <v/>
      </c>
      <c r="BK21" s="20">
        <v>0</v>
      </c>
      <c r="BL21" s="25">
        <v>0</v>
      </c>
      <c r="BM21" s="25">
        <v>0</v>
      </c>
      <c r="BN21" s="20" t="str">
        <f t="shared" si="27"/>
        <v/>
      </c>
      <c r="BO21" s="20" t="str">
        <f t="shared" si="28"/>
        <v/>
      </c>
      <c r="BP21" s="20">
        <v>0</v>
      </c>
      <c r="BQ21" s="25">
        <v>0</v>
      </c>
      <c r="BR21" s="25">
        <v>0</v>
      </c>
      <c r="BS21" s="25" t="str">
        <f t="shared" si="29"/>
        <v/>
      </c>
      <c r="BT21" s="25" t="str">
        <f t="shared" si="30"/>
        <v/>
      </c>
      <c r="BU21" s="25">
        <v>0</v>
      </c>
      <c r="BV21" s="25">
        <v>0</v>
      </c>
      <c r="BW21" s="25">
        <v>0</v>
      </c>
      <c r="BX21" s="25" t="str">
        <f t="shared" si="31"/>
        <v/>
      </c>
      <c r="BY21" s="25" t="str">
        <f t="shared" si="32"/>
        <v/>
      </c>
      <c r="BZ21" s="25">
        <v>0</v>
      </c>
      <c r="CA21" s="20">
        <v>0</v>
      </c>
      <c r="CB21" s="20">
        <v>0</v>
      </c>
      <c r="CC21" s="25" t="str">
        <f t="shared" si="33"/>
        <v/>
      </c>
      <c r="CD21" s="25" t="str">
        <f t="shared" si="34"/>
        <v/>
      </c>
      <c r="CE21" s="25">
        <v>0</v>
      </c>
      <c r="CF21" s="20">
        <v>0</v>
      </c>
      <c r="CG21" s="20">
        <v>0</v>
      </c>
      <c r="CH21" s="25" t="str">
        <f t="shared" si="35"/>
        <v/>
      </c>
      <c r="CI21" s="25" t="str">
        <f t="shared" si="36"/>
        <v/>
      </c>
      <c r="CJ21" s="25">
        <v>0</v>
      </c>
      <c r="CK21" s="20">
        <v>0</v>
      </c>
      <c r="CL21" s="20">
        <v>0</v>
      </c>
      <c r="CM21" s="25" t="str">
        <f t="shared" si="37"/>
        <v/>
      </c>
      <c r="CN21" s="39" t="str">
        <f t="shared" si="38"/>
        <v/>
      </c>
      <c r="CO21" s="20">
        <v>3518.8</v>
      </c>
      <c r="CP21" s="28">
        <v>3518.8</v>
      </c>
      <c r="CQ21" s="24">
        <v>3518.8</v>
      </c>
      <c r="CR21" s="24">
        <f t="shared" si="39"/>
        <v>100</v>
      </c>
      <c r="CS21" s="38">
        <f t="shared" si="40"/>
        <v>100</v>
      </c>
      <c r="CT21" s="20">
        <v>0</v>
      </c>
      <c r="CU21" s="28">
        <v>0</v>
      </c>
      <c r="CV21" s="24">
        <v>0</v>
      </c>
      <c r="CW21" s="24" t="str">
        <f t="shared" si="41"/>
        <v/>
      </c>
      <c r="CX21" s="38" t="str">
        <f t="shared" si="42"/>
        <v/>
      </c>
      <c r="CY21" s="20">
        <v>0</v>
      </c>
      <c r="CZ21" s="28">
        <v>0</v>
      </c>
      <c r="DA21" s="24">
        <v>0</v>
      </c>
      <c r="DB21" s="24" t="str">
        <f t="shared" si="43"/>
        <v/>
      </c>
      <c r="DC21" s="38" t="str">
        <f t="shared" si="44"/>
        <v/>
      </c>
      <c r="DD21" s="38">
        <v>0</v>
      </c>
      <c r="DE21" s="24">
        <v>0</v>
      </c>
      <c r="DF21" s="24">
        <v>0</v>
      </c>
      <c r="DG21" s="20" t="str">
        <f t="shared" si="45"/>
        <v/>
      </c>
      <c r="DH21" s="27" t="str">
        <f t="shared" si="46"/>
        <v/>
      </c>
      <c r="DI21" s="20">
        <v>0</v>
      </c>
      <c r="DJ21" s="28">
        <v>0</v>
      </c>
      <c r="DK21" s="24">
        <v>0</v>
      </c>
      <c r="DL21" s="20" t="str">
        <f t="shared" si="47"/>
        <v/>
      </c>
      <c r="DM21" s="27" t="str">
        <f t="shared" si="48"/>
        <v/>
      </c>
      <c r="DN21" s="20">
        <v>0</v>
      </c>
      <c r="DO21" s="24">
        <v>0</v>
      </c>
      <c r="DP21" s="24">
        <v>0</v>
      </c>
      <c r="DQ21" s="20" t="str">
        <f t="shared" si="49"/>
        <v/>
      </c>
      <c r="DR21" s="27" t="str">
        <f t="shared" si="50"/>
        <v/>
      </c>
      <c r="DS21" s="20">
        <v>0</v>
      </c>
      <c r="DT21" s="28">
        <v>0</v>
      </c>
      <c r="DU21" s="24">
        <v>0</v>
      </c>
      <c r="DV21" s="20" t="str">
        <f t="shared" si="51"/>
        <v/>
      </c>
      <c r="DW21" s="27" t="str">
        <f t="shared" si="52"/>
        <v/>
      </c>
      <c r="DX21" s="20">
        <v>518</v>
      </c>
      <c r="DY21" s="28">
        <v>518</v>
      </c>
      <c r="DZ21" s="24">
        <v>518</v>
      </c>
      <c r="EA21" s="24">
        <f t="shared" si="53"/>
        <v>100</v>
      </c>
      <c r="EB21" s="38">
        <f t="shared" si="54"/>
        <v>100</v>
      </c>
      <c r="EC21" s="20">
        <v>0</v>
      </c>
      <c r="ED21" s="28">
        <v>0</v>
      </c>
      <c r="EE21" s="24">
        <v>0</v>
      </c>
      <c r="EF21" s="20" t="str">
        <f t="shared" si="55"/>
        <v/>
      </c>
      <c r="EG21" s="27" t="str">
        <f t="shared" si="56"/>
        <v/>
      </c>
      <c r="EH21" s="20">
        <v>0</v>
      </c>
      <c r="EI21" s="20">
        <v>0</v>
      </c>
      <c r="EJ21" s="20">
        <v>0</v>
      </c>
      <c r="EK21" s="20" t="str">
        <f t="shared" si="57"/>
        <v/>
      </c>
      <c r="EL21" s="27" t="str">
        <f t="shared" si="58"/>
        <v/>
      </c>
      <c r="EM21" s="20">
        <v>0</v>
      </c>
      <c r="EN21" s="28">
        <v>0</v>
      </c>
      <c r="EO21" s="24">
        <v>0</v>
      </c>
      <c r="EP21" s="20" t="str">
        <f t="shared" si="59"/>
        <v/>
      </c>
      <c r="EQ21" s="27" t="str">
        <f t="shared" si="60"/>
        <v/>
      </c>
      <c r="ER21" s="20">
        <v>0</v>
      </c>
      <c r="ES21" s="28">
        <v>0</v>
      </c>
      <c r="ET21" s="24">
        <v>0</v>
      </c>
      <c r="EU21" s="20" t="str">
        <f t="shared" si="61"/>
        <v/>
      </c>
      <c r="EV21" s="27" t="str">
        <f t="shared" si="62"/>
        <v/>
      </c>
      <c r="EW21" s="20">
        <v>0</v>
      </c>
      <c r="EX21" s="28">
        <v>0</v>
      </c>
      <c r="EY21" s="24">
        <v>0</v>
      </c>
      <c r="EZ21" s="20" t="str">
        <f t="shared" si="63"/>
        <v/>
      </c>
      <c r="FA21" s="27" t="str">
        <f t="shared" si="64"/>
        <v/>
      </c>
      <c r="FB21" s="20">
        <v>0</v>
      </c>
      <c r="FC21" s="24">
        <v>0</v>
      </c>
      <c r="FD21" s="24">
        <v>0</v>
      </c>
      <c r="FE21" s="20" t="str">
        <f t="shared" si="65"/>
        <v/>
      </c>
      <c r="FF21" s="27" t="str">
        <f t="shared" si="66"/>
        <v/>
      </c>
      <c r="FG21" s="20">
        <v>0</v>
      </c>
      <c r="FH21" s="20">
        <v>0</v>
      </c>
      <c r="FI21" s="20">
        <v>0</v>
      </c>
      <c r="FJ21" s="20" t="str">
        <f t="shared" si="67"/>
        <v/>
      </c>
      <c r="FK21" s="27" t="str">
        <f t="shared" si="68"/>
        <v/>
      </c>
      <c r="FL21" s="20">
        <v>6984.4</v>
      </c>
      <c r="FM21" s="28">
        <v>6984.4</v>
      </c>
      <c r="FN21" s="24">
        <v>6611.6790000000001</v>
      </c>
      <c r="FO21" s="24">
        <f t="shared" si="69"/>
        <v>94.663521562338943</v>
      </c>
      <c r="FP21" s="24">
        <f t="shared" si="70"/>
        <v>94.663521562338943</v>
      </c>
      <c r="FQ21" s="24">
        <v>0</v>
      </c>
      <c r="FR21" s="24">
        <v>0</v>
      </c>
      <c r="FS21" s="24">
        <v>0</v>
      </c>
      <c r="FT21" s="24" t="str">
        <f t="shared" si="71"/>
        <v/>
      </c>
      <c r="FU21" s="24" t="str">
        <f t="shared" si="72"/>
        <v/>
      </c>
      <c r="FV21" s="24">
        <v>0</v>
      </c>
      <c r="FW21" s="24">
        <v>0</v>
      </c>
      <c r="FX21" s="24">
        <v>0</v>
      </c>
      <c r="FY21" s="24" t="str">
        <f t="shared" si="73"/>
        <v/>
      </c>
      <c r="FZ21" s="24" t="str">
        <f t="shared" si="74"/>
        <v/>
      </c>
      <c r="GA21" s="24">
        <v>0</v>
      </c>
      <c r="GB21" s="24">
        <v>0</v>
      </c>
      <c r="GC21" s="24">
        <v>0</v>
      </c>
      <c r="GD21" s="24" t="str">
        <f t="shared" si="75"/>
        <v/>
      </c>
      <c r="GE21" s="24" t="str">
        <f t="shared" si="76"/>
        <v/>
      </c>
      <c r="GF21" s="24">
        <v>11744.8</v>
      </c>
      <c r="GG21" s="24">
        <v>11655.800000000001</v>
      </c>
      <c r="GH21" s="24">
        <v>11650.574980000001</v>
      </c>
      <c r="GI21" s="24">
        <f t="shared" si="77"/>
        <v>99.197729888972148</v>
      </c>
      <c r="GJ21" s="24">
        <f t="shared" si="78"/>
        <v>99.955172360541539</v>
      </c>
      <c r="GK21" s="24">
        <v>0</v>
      </c>
      <c r="GL21" s="24">
        <v>0</v>
      </c>
      <c r="GM21" s="24">
        <v>0</v>
      </c>
      <c r="GN21" s="24" t="str">
        <f t="shared" si="79"/>
        <v/>
      </c>
      <c r="GO21" s="24" t="str">
        <f t="shared" si="80"/>
        <v/>
      </c>
      <c r="GP21" s="24">
        <v>8854.39</v>
      </c>
      <c r="GQ21" s="24">
        <v>8854.39</v>
      </c>
      <c r="GR21" s="24">
        <v>8854.3900000000012</v>
      </c>
      <c r="GS21" s="24">
        <f t="shared" si="81"/>
        <v>100.00000000000003</v>
      </c>
      <c r="GT21" s="24">
        <f t="shared" si="82"/>
        <v>100.00000000000003</v>
      </c>
      <c r="GU21" s="24">
        <v>0</v>
      </c>
      <c r="GV21" s="24">
        <v>0</v>
      </c>
      <c r="GW21" s="24">
        <v>0</v>
      </c>
      <c r="GX21" s="24" t="str">
        <f t="shared" si="83"/>
        <v/>
      </c>
      <c r="GY21" s="24" t="str">
        <f t="shared" si="84"/>
        <v/>
      </c>
      <c r="GZ21" s="24">
        <v>0</v>
      </c>
      <c r="HA21" s="24">
        <v>0</v>
      </c>
      <c r="HB21" s="24">
        <v>0</v>
      </c>
      <c r="HC21" s="24" t="str">
        <f t="shared" si="85"/>
        <v/>
      </c>
      <c r="HD21" s="24" t="str">
        <f t="shared" si="86"/>
        <v/>
      </c>
      <c r="HE21" s="24">
        <v>4602.8</v>
      </c>
      <c r="HF21" s="24">
        <v>3507.1000000000004</v>
      </c>
      <c r="HG21" s="24">
        <v>3506.6456800000001</v>
      </c>
      <c r="HH21" s="24">
        <f t="shared" si="87"/>
        <v>76.185054314764926</v>
      </c>
      <c r="HI21" s="24">
        <f t="shared" si="88"/>
        <v>99.987045707279506</v>
      </c>
      <c r="HJ21" s="24">
        <v>0</v>
      </c>
      <c r="HK21" s="24">
        <v>0</v>
      </c>
      <c r="HL21" s="24">
        <v>0</v>
      </c>
      <c r="HM21" s="24" t="str">
        <f t="shared" si="89"/>
        <v/>
      </c>
      <c r="HN21" s="24" t="str">
        <f t="shared" si="90"/>
        <v/>
      </c>
      <c r="HO21" s="24">
        <v>0</v>
      </c>
      <c r="HP21" s="24">
        <v>0</v>
      </c>
      <c r="HQ21" s="24">
        <v>0</v>
      </c>
      <c r="HR21" s="24" t="str">
        <f t="shared" si="91"/>
        <v/>
      </c>
      <c r="HS21" s="24" t="str">
        <f t="shared" si="92"/>
        <v/>
      </c>
      <c r="HT21" s="24">
        <v>0</v>
      </c>
      <c r="HU21" s="24">
        <v>0</v>
      </c>
      <c r="HV21" s="24">
        <v>0</v>
      </c>
      <c r="HW21" s="24" t="str">
        <f t="shared" si="93"/>
        <v/>
      </c>
      <c r="HX21" s="24" t="str">
        <f t="shared" si="94"/>
        <v/>
      </c>
      <c r="HY21" s="24">
        <v>0</v>
      </c>
      <c r="HZ21" s="24">
        <v>0</v>
      </c>
      <c r="IA21" s="24">
        <v>0</v>
      </c>
      <c r="IB21" s="24" t="str">
        <f t="shared" si="95"/>
        <v/>
      </c>
      <c r="IC21" s="24" t="str">
        <f t="shared" si="96"/>
        <v/>
      </c>
      <c r="ID21" s="24">
        <v>1192.5999999999999</v>
      </c>
      <c r="IE21" s="24">
        <v>1192.5999999999999</v>
      </c>
      <c r="IF21" s="24">
        <v>821</v>
      </c>
      <c r="IG21" s="20">
        <f t="shared" si="97"/>
        <v>68.841187321817884</v>
      </c>
      <c r="IH21" s="27">
        <f t="shared" si="98"/>
        <v>68.841187321817884</v>
      </c>
      <c r="II21" s="20">
        <v>0</v>
      </c>
      <c r="IJ21" s="30">
        <v>0</v>
      </c>
      <c r="IK21" s="25">
        <v>0</v>
      </c>
      <c r="IL21" s="25" t="str">
        <f t="shared" si="99"/>
        <v/>
      </c>
      <c r="IM21" s="25" t="str">
        <f t="shared" si="100"/>
        <v/>
      </c>
      <c r="IN21" s="25">
        <v>0</v>
      </c>
      <c r="IO21" s="25">
        <v>0</v>
      </c>
      <c r="IP21" s="25">
        <v>0</v>
      </c>
      <c r="IQ21" s="25" t="str">
        <f t="shared" si="101"/>
        <v/>
      </c>
      <c r="IR21" s="39" t="str">
        <f t="shared" si="102"/>
        <v/>
      </c>
      <c r="IS21" s="31">
        <v>0</v>
      </c>
      <c r="IT21" s="31">
        <v>0</v>
      </c>
      <c r="IU21" s="31">
        <v>0</v>
      </c>
      <c r="IV21" s="31" t="str">
        <f t="shared" si="103"/>
        <v/>
      </c>
      <c r="IW21" s="31" t="str">
        <f t="shared" si="104"/>
        <v/>
      </c>
      <c r="IX21" s="30">
        <v>0</v>
      </c>
      <c r="IY21" s="25">
        <v>3500</v>
      </c>
      <c r="IZ21" s="25">
        <v>3500</v>
      </c>
      <c r="JA21" s="25" t="str">
        <f t="shared" si="105"/>
        <v/>
      </c>
      <c r="JB21" s="25">
        <f t="shared" si="106"/>
        <v>100</v>
      </c>
      <c r="JC21" s="25">
        <v>0</v>
      </c>
      <c r="JD21" s="25">
        <v>0</v>
      </c>
      <c r="JE21" s="25">
        <v>0</v>
      </c>
      <c r="JF21" s="25" t="str">
        <f t="shared" si="107"/>
        <v/>
      </c>
      <c r="JG21" s="25" t="str">
        <f t="shared" si="108"/>
        <v/>
      </c>
      <c r="JH21" s="25">
        <v>0</v>
      </c>
      <c r="JI21" s="25">
        <v>0</v>
      </c>
      <c r="JJ21" s="25">
        <v>0</v>
      </c>
      <c r="JK21" s="25" t="str">
        <f t="shared" si="109"/>
        <v/>
      </c>
      <c r="JL21" s="25" t="str">
        <f t="shared" si="110"/>
        <v/>
      </c>
      <c r="JM21" s="25">
        <v>1875.8</v>
      </c>
      <c r="JN21" s="25">
        <v>1866.5</v>
      </c>
      <c r="JO21" s="25">
        <v>1866.4387300000001</v>
      </c>
      <c r="JP21" s="20">
        <f t="shared" si="111"/>
        <v>99.500945196716074</v>
      </c>
      <c r="JQ21" s="27">
        <f t="shared" si="112"/>
        <v>99.996717385480849</v>
      </c>
      <c r="JR21" s="20">
        <v>717.8</v>
      </c>
      <c r="JS21" s="20">
        <v>717.8</v>
      </c>
      <c r="JT21" s="20">
        <v>717.70399999999995</v>
      </c>
      <c r="JU21" s="20">
        <f t="shared" si="113"/>
        <v>99.986625801058793</v>
      </c>
      <c r="JV21" s="27">
        <f t="shared" si="114"/>
        <v>99.986625801058793</v>
      </c>
      <c r="JW21" s="20">
        <v>0</v>
      </c>
      <c r="JX21" s="31">
        <v>0</v>
      </c>
      <c r="JY21" s="31">
        <v>0</v>
      </c>
      <c r="JZ21" s="31" t="str">
        <f t="shared" si="115"/>
        <v/>
      </c>
      <c r="KA21" s="40" t="str">
        <f t="shared" si="116"/>
        <v/>
      </c>
      <c r="KB21" s="31">
        <v>3132</v>
      </c>
      <c r="KC21" s="31">
        <v>3132</v>
      </c>
      <c r="KD21" s="31">
        <v>3131.9999800000001</v>
      </c>
      <c r="KE21" s="31">
        <f t="shared" si="117"/>
        <v>99.999999361430397</v>
      </c>
      <c r="KF21" s="40">
        <f t="shared" si="118"/>
        <v>99.999999361430397</v>
      </c>
      <c r="KG21" s="31">
        <v>0</v>
      </c>
      <c r="KH21" s="31">
        <v>572.6</v>
      </c>
      <c r="KI21" s="31">
        <v>563.76599999999996</v>
      </c>
      <c r="KJ21" s="31" t="str">
        <f t="shared" si="119"/>
        <v/>
      </c>
      <c r="KK21" s="40">
        <f t="shared" si="120"/>
        <v>98.457212713936414</v>
      </c>
      <c r="KL21" s="31">
        <v>0</v>
      </c>
      <c r="KM21" s="31">
        <v>0</v>
      </c>
      <c r="KN21" s="31">
        <v>0</v>
      </c>
      <c r="KO21" s="31" t="str">
        <f t="shared" si="121"/>
        <v/>
      </c>
      <c r="KP21" s="40" t="str">
        <f t="shared" si="122"/>
        <v/>
      </c>
      <c r="KQ21" s="31">
        <v>0</v>
      </c>
      <c r="KR21" s="31">
        <v>0</v>
      </c>
      <c r="KS21" s="31">
        <v>0</v>
      </c>
      <c r="KT21" s="31" t="str">
        <f t="shared" si="123"/>
        <v/>
      </c>
      <c r="KU21" s="40" t="str">
        <f t="shared" si="124"/>
        <v/>
      </c>
      <c r="KV21" s="31">
        <v>360</v>
      </c>
      <c r="KW21" s="31">
        <v>360</v>
      </c>
      <c r="KX21" s="31">
        <v>360</v>
      </c>
      <c r="KY21" s="31">
        <f t="shared" si="125"/>
        <v>100</v>
      </c>
      <c r="KZ21" s="40">
        <f t="shared" si="126"/>
        <v>100</v>
      </c>
      <c r="LA21" s="31">
        <v>0</v>
      </c>
      <c r="LB21" s="31">
        <v>0</v>
      </c>
      <c r="LC21" s="31">
        <v>0</v>
      </c>
      <c r="LD21" s="31" t="str">
        <f t="shared" si="127"/>
        <v/>
      </c>
      <c r="LE21" s="40" t="str">
        <f t="shared" si="128"/>
        <v/>
      </c>
      <c r="LF21" s="31">
        <v>0</v>
      </c>
      <c r="LG21" s="31">
        <v>0</v>
      </c>
      <c r="LH21" s="31">
        <v>0</v>
      </c>
      <c r="LI21" s="31" t="str">
        <f t="shared" si="129"/>
        <v/>
      </c>
      <c r="LJ21" s="40" t="str">
        <f t="shared" si="130"/>
        <v/>
      </c>
      <c r="LK21" s="31">
        <v>0</v>
      </c>
      <c r="LL21" s="31">
        <v>0</v>
      </c>
      <c r="LM21" s="31">
        <v>0</v>
      </c>
      <c r="LN21" s="31" t="str">
        <f t="shared" si="131"/>
        <v/>
      </c>
      <c r="LO21" s="40" t="str">
        <f t="shared" si="132"/>
        <v/>
      </c>
      <c r="LP21" s="19">
        <f t="shared" si="133"/>
        <v>202779.30000000002</v>
      </c>
      <c r="LQ21" s="19">
        <v>205179.99999999997</v>
      </c>
      <c r="LR21" s="19">
        <v>203480.27707999997</v>
      </c>
      <c r="LS21" s="19">
        <f t="shared" si="134"/>
        <v>100.34568473212006</v>
      </c>
      <c r="LT21" s="19">
        <f t="shared" si="135"/>
        <v>99.171594248952147</v>
      </c>
      <c r="LU21" s="20">
        <v>0</v>
      </c>
      <c r="LV21" s="20">
        <v>0</v>
      </c>
      <c r="LW21" s="20">
        <v>0</v>
      </c>
      <c r="LX21" s="20" t="str">
        <f t="shared" si="136"/>
        <v/>
      </c>
      <c r="LY21" s="20" t="str">
        <f t="shared" si="137"/>
        <v/>
      </c>
      <c r="LZ21" s="30">
        <v>124547.8</v>
      </c>
      <c r="MA21" s="25">
        <v>127075.2</v>
      </c>
      <c r="MB21" s="25">
        <v>127075.2</v>
      </c>
      <c r="MC21" s="25">
        <f t="shared" si="195"/>
        <v>102.02926105479182</v>
      </c>
      <c r="MD21" s="39">
        <f t="shared" si="196"/>
        <v>100</v>
      </c>
      <c r="ME21" s="31">
        <v>0</v>
      </c>
      <c r="MF21" s="31">
        <v>0</v>
      </c>
      <c r="MG21" s="31">
        <v>0</v>
      </c>
      <c r="MH21" s="31" t="str">
        <f t="shared" si="138"/>
        <v/>
      </c>
      <c r="MI21" s="40" t="str">
        <f t="shared" si="139"/>
        <v/>
      </c>
      <c r="MJ21" s="31">
        <v>0</v>
      </c>
      <c r="MK21" s="31">
        <v>0</v>
      </c>
      <c r="ML21" s="31">
        <v>0</v>
      </c>
      <c r="MM21" s="31" t="str">
        <f t="shared" si="140"/>
        <v/>
      </c>
      <c r="MN21" s="40" t="str">
        <f t="shared" si="141"/>
        <v/>
      </c>
      <c r="MO21" s="31">
        <v>225</v>
      </c>
      <c r="MP21" s="31">
        <v>359.8</v>
      </c>
      <c r="MQ21" s="31">
        <v>357.35590000000002</v>
      </c>
      <c r="MR21" s="30">
        <f t="shared" si="142"/>
        <v>158.82484444444444</v>
      </c>
      <c r="MS21" s="25">
        <f t="shared" si="143"/>
        <v>99.320705947748749</v>
      </c>
      <c r="MT21" s="25">
        <v>126.1</v>
      </c>
      <c r="MU21" s="25">
        <v>106.7</v>
      </c>
      <c r="MV21" s="25">
        <v>106.7</v>
      </c>
      <c r="MW21" s="25">
        <f t="shared" si="144"/>
        <v>84.615384615384627</v>
      </c>
      <c r="MX21" s="25">
        <f t="shared" si="145"/>
        <v>100</v>
      </c>
      <c r="MY21" s="25">
        <v>1320.2</v>
      </c>
      <c r="MZ21" s="25">
        <v>1284.8</v>
      </c>
      <c r="NA21" s="25">
        <v>1284.7849699999999</v>
      </c>
      <c r="NB21" s="39">
        <f t="shared" si="146"/>
        <v>97.317449628844116</v>
      </c>
      <c r="NC21" s="31">
        <f t="shared" si="147"/>
        <v>99.99883016811954</v>
      </c>
      <c r="ND21" s="31">
        <v>7342.8</v>
      </c>
      <c r="NE21" s="31">
        <v>6764.3</v>
      </c>
      <c r="NF21" s="31">
        <v>6764.2824700000001</v>
      </c>
      <c r="NG21" s="31">
        <f t="shared" si="148"/>
        <v>92.121295282453559</v>
      </c>
      <c r="NH21" s="31">
        <f t="shared" si="149"/>
        <v>99.999740845320289</v>
      </c>
      <c r="NI21" s="31">
        <v>1277.5999999999999</v>
      </c>
      <c r="NJ21" s="31">
        <v>1277.5999999999999</v>
      </c>
      <c r="NK21" s="31">
        <v>1240.14105</v>
      </c>
      <c r="NL21" s="31">
        <f t="shared" si="150"/>
        <v>97.068022072636197</v>
      </c>
      <c r="NM21" s="31">
        <f t="shared" si="151"/>
        <v>97.068022072636197</v>
      </c>
      <c r="NN21" s="31">
        <v>0</v>
      </c>
      <c r="NO21" s="31">
        <v>0</v>
      </c>
      <c r="NP21" s="31">
        <v>0</v>
      </c>
      <c r="NQ21" s="31" t="str">
        <f t="shared" si="152"/>
        <v/>
      </c>
      <c r="NR21" s="40" t="str">
        <f t="shared" si="153"/>
        <v/>
      </c>
      <c r="NS21" s="31">
        <v>0</v>
      </c>
      <c r="NT21" s="31">
        <v>0</v>
      </c>
      <c r="NU21" s="31">
        <v>0</v>
      </c>
      <c r="NV21" s="31" t="str">
        <f t="shared" si="154"/>
        <v/>
      </c>
      <c r="NW21" s="40" t="str">
        <f t="shared" si="155"/>
        <v/>
      </c>
      <c r="NX21" s="31">
        <v>1329.3</v>
      </c>
      <c r="NY21" s="31">
        <v>1329.3</v>
      </c>
      <c r="NZ21" s="31">
        <v>783.15</v>
      </c>
      <c r="OA21" s="31">
        <f t="shared" si="156"/>
        <v>58.914466260437827</v>
      </c>
      <c r="OB21" s="40">
        <f t="shared" si="157"/>
        <v>58.914466260437827</v>
      </c>
      <c r="OC21" s="31">
        <v>10969.6</v>
      </c>
      <c r="OD21" s="31">
        <v>10969.6</v>
      </c>
      <c r="OE21" s="31">
        <v>9931.2658300000003</v>
      </c>
      <c r="OF21" s="31">
        <f t="shared" si="158"/>
        <v>90.534439086201871</v>
      </c>
      <c r="OG21" s="40">
        <f t="shared" si="159"/>
        <v>90.534439086201871</v>
      </c>
      <c r="OH21" s="20">
        <v>1823.8</v>
      </c>
      <c r="OI21" s="20">
        <v>1823.8</v>
      </c>
      <c r="OJ21" s="20">
        <v>1823.8</v>
      </c>
      <c r="OK21" s="20">
        <f t="shared" si="160"/>
        <v>100</v>
      </c>
      <c r="OL21" s="27">
        <f t="shared" si="161"/>
        <v>100</v>
      </c>
      <c r="OM21" s="20">
        <v>1877.7</v>
      </c>
      <c r="ON21" s="20">
        <v>1877.7</v>
      </c>
      <c r="OO21" s="20">
        <v>1877.7</v>
      </c>
      <c r="OP21" s="20">
        <f t="shared" si="162"/>
        <v>100</v>
      </c>
      <c r="OQ21" s="27">
        <f t="shared" si="163"/>
        <v>100</v>
      </c>
      <c r="OR21" s="20">
        <v>1427.5</v>
      </c>
      <c r="OS21" s="20">
        <v>1427.5</v>
      </c>
      <c r="OT21" s="20">
        <v>1427.5</v>
      </c>
      <c r="OU21" s="20">
        <f t="shared" si="164"/>
        <v>100</v>
      </c>
      <c r="OV21" s="27">
        <f t="shared" si="165"/>
        <v>100</v>
      </c>
      <c r="OW21" s="20">
        <v>0</v>
      </c>
      <c r="OX21" s="20">
        <v>0</v>
      </c>
      <c r="OY21" s="20">
        <v>0</v>
      </c>
      <c r="OZ21" s="20" t="str">
        <f t="shared" si="166"/>
        <v/>
      </c>
      <c r="PA21" s="27" t="str">
        <f t="shared" si="167"/>
        <v/>
      </c>
      <c r="PB21" s="20">
        <v>140.6</v>
      </c>
      <c r="PC21" s="20">
        <v>282.39999999999998</v>
      </c>
      <c r="PD21" s="20">
        <v>282.35050999999999</v>
      </c>
      <c r="PE21" s="20">
        <f t="shared" si="197"/>
        <v>200.81828591749641</v>
      </c>
      <c r="PF21" s="27">
        <f t="shared" si="198"/>
        <v>99.982475212464593</v>
      </c>
      <c r="PG21" s="20">
        <v>212.2</v>
      </c>
      <c r="PH21" s="20">
        <v>212.2</v>
      </c>
      <c r="PI21" s="20">
        <v>136.94704999999999</v>
      </c>
      <c r="PJ21" s="20">
        <f t="shared" si="170"/>
        <v>64.536781338360043</v>
      </c>
      <c r="PK21" s="27">
        <f t="shared" si="171"/>
        <v>64.536781338360043</v>
      </c>
      <c r="PL21" s="20">
        <v>711.1</v>
      </c>
      <c r="PM21" s="20">
        <v>941.1</v>
      </c>
      <c r="PN21" s="20">
        <v>941.1</v>
      </c>
      <c r="PO21" s="27">
        <f t="shared" si="172"/>
        <v>132.34425537899031</v>
      </c>
      <c r="PP21" s="27">
        <f t="shared" si="173"/>
        <v>100</v>
      </c>
      <c r="PQ21" s="20">
        <v>1570</v>
      </c>
      <c r="PR21" s="20">
        <v>1570</v>
      </c>
      <c r="PS21" s="20">
        <v>1569.9992999999999</v>
      </c>
      <c r="PT21" s="20">
        <f t="shared" si="174"/>
        <v>99.999955414012732</v>
      </c>
      <c r="PU21" s="27">
        <f t="shared" si="175"/>
        <v>99.999955414012732</v>
      </c>
      <c r="PV21" s="20">
        <v>47878</v>
      </c>
      <c r="PW21" s="20">
        <v>47878</v>
      </c>
      <c r="PX21" s="20">
        <v>47878</v>
      </c>
      <c r="PY21" s="20">
        <f t="shared" si="176"/>
        <v>100</v>
      </c>
      <c r="PZ21" s="20">
        <f t="shared" si="177"/>
        <v>100</v>
      </c>
      <c r="QA21" s="19">
        <f t="shared" si="178"/>
        <v>13475.7</v>
      </c>
      <c r="QB21" s="19">
        <v>15404.6</v>
      </c>
      <c r="QC21" s="19">
        <v>15323.916150000001</v>
      </c>
      <c r="QD21" s="19">
        <f t="shared" si="179"/>
        <v>113.71517731917451</v>
      </c>
      <c r="QE21" s="19">
        <f t="shared" si="180"/>
        <v>99.476235345286483</v>
      </c>
      <c r="QF21" s="20">
        <v>13475.7</v>
      </c>
      <c r="QG21" s="20">
        <v>14104.6</v>
      </c>
      <c r="QH21" s="20">
        <v>14023.916150000001</v>
      </c>
      <c r="QI21" s="20">
        <f t="shared" si="181"/>
        <v>104.06818309995028</v>
      </c>
      <c r="QJ21" s="20">
        <f t="shared" si="182"/>
        <v>99.42796073621372</v>
      </c>
      <c r="QK21" s="20">
        <v>0</v>
      </c>
      <c r="QL21" s="20">
        <v>0</v>
      </c>
      <c r="QM21" s="20">
        <v>0</v>
      </c>
      <c r="QN21" s="20" t="str">
        <f t="shared" si="183"/>
        <v/>
      </c>
      <c r="QO21" s="27" t="str">
        <f t="shared" si="184"/>
        <v/>
      </c>
      <c r="QP21" s="20">
        <v>0</v>
      </c>
      <c r="QQ21" s="20">
        <v>0</v>
      </c>
      <c r="QR21" s="20">
        <v>0</v>
      </c>
      <c r="QS21" s="20" t="str">
        <f t="shared" si="185"/>
        <v/>
      </c>
      <c r="QT21" s="27" t="str">
        <f t="shared" si="186"/>
        <v/>
      </c>
      <c r="QU21" s="20">
        <v>0</v>
      </c>
      <c r="QV21" s="20">
        <v>0</v>
      </c>
      <c r="QW21" s="20">
        <v>0</v>
      </c>
      <c r="QX21" s="20" t="str">
        <f t="shared" si="187"/>
        <v/>
      </c>
      <c r="QY21" s="27" t="str">
        <f t="shared" si="188"/>
        <v/>
      </c>
      <c r="QZ21" s="20">
        <v>0</v>
      </c>
      <c r="RA21" s="20">
        <v>0</v>
      </c>
      <c r="RB21" s="20">
        <v>0</v>
      </c>
      <c r="RC21" s="20" t="str">
        <f t="shared" si="189"/>
        <v/>
      </c>
      <c r="RD21" s="27" t="str">
        <f t="shared" si="190"/>
        <v/>
      </c>
      <c r="RE21" s="20">
        <v>0</v>
      </c>
      <c r="RF21" s="20">
        <v>0</v>
      </c>
      <c r="RG21" s="20">
        <v>0</v>
      </c>
      <c r="RH21" s="20" t="str">
        <f t="shared" si="191"/>
        <v/>
      </c>
      <c r="RI21" s="20" t="str">
        <f t="shared" si="192"/>
        <v/>
      </c>
      <c r="RJ21" s="20">
        <v>0</v>
      </c>
      <c r="RK21" s="20">
        <v>1300</v>
      </c>
      <c r="RL21" s="20">
        <v>1300</v>
      </c>
      <c r="RM21" s="20" t="str">
        <f t="shared" si="193"/>
        <v/>
      </c>
      <c r="RN21" s="20">
        <f t="shared" si="194"/>
        <v>100</v>
      </c>
    </row>
    <row r="22" spans="1:482" ht="15.75" customHeight="1" x14ac:dyDescent="0.25">
      <c r="A22" s="8">
        <v>19</v>
      </c>
      <c r="B22" s="18" t="s">
        <v>88</v>
      </c>
      <c r="C22" s="19">
        <f t="shared" si="0"/>
        <v>388910.5</v>
      </c>
      <c r="D22" s="19">
        <v>425077</v>
      </c>
      <c r="E22" s="19">
        <v>417693.12401999999</v>
      </c>
      <c r="F22" s="19">
        <f t="shared" si="1"/>
        <v>107.40083490160333</v>
      </c>
      <c r="G22" s="19">
        <f t="shared" si="2"/>
        <v>98.262932132296029</v>
      </c>
      <c r="H22" s="19">
        <f t="shared" si="3"/>
        <v>147494</v>
      </c>
      <c r="I22" s="19">
        <v>175609</v>
      </c>
      <c r="J22" s="19">
        <v>175501.74338</v>
      </c>
      <c r="K22" s="19">
        <f t="shared" si="4"/>
        <v>118.98907303347931</v>
      </c>
      <c r="L22" s="19">
        <f t="shared" si="5"/>
        <v>99.938923050640909</v>
      </c>
      <c r="M22" s="20">
        <v>147494</v>
      </c>
      <c r="N22" s="20">
        <v>152587</v>
      </c>
      <c r="O22" s="20">
        <v>152586.99900000001</v>
      </c>
      <c r="P22" s="20">
        <f t="shared" si="6"/>
        <v>103.45302113984299</v>
      </c>
      <c r="Q22" s="20">
        <f t="shared" si="7"/>
        <v>99.99999934463618</v>
      </c>
      <c r="R22" s="20">
        <v>0</v>
      </c>
      <c r="S22" s="20">
        <v>23022</v>
      </c>
      <c r="T22" s="20">
        <v>22914.74438</v>
      </c>
      <c r="U22" s="20" t="str">
        <f t="shared" si="8"/>
        <v/>
      </c>
      <c r="V22" s="20">
        <f t="shared" si="9"/>
        <v>99.534116844757193</v>
      </c>
      <c r="W22" s="20">
        <v>0</v>
      </c>
      <c r="X22" s="20">
        <v>0</v>
      </c>
      <c r="Y22" s="20">
        <v>0</v>
      </c>
      <c r="Z22" s="20" t="str">
        <f t="shared" si="10"/>
        <v/>
      </c>
      <c r="AA22" s="20" t="str">
        <f t="shared" si="11"/>
        <v/>
      </c>
      <c r="AB22" s="20">
        <v>0</v>
      </c>
      <c r="AC22" s="20">
        <v>0</v>
      </c>
      <c r="AD22" s="20">
        <v>0</v>
      </c>
      <c r="AE22" s="20" t="str">
        <f t="shared" si="12"/>
        <v/>
      </c>
      <c r="AF22" s="20" t="str">
        <f t="shared" si="13"/>
        <v/>
      </c>
      <c r="AG22" s="20">
        <v>0</v>
      </c>
      <c r="AH22" s="20">
        <v>0</v>
      </c>
      <c r="AI22" s="20">
        <v>0</v>
      </c>
      <c r="AJ22" s="20" t="str">
        <f t="shared" si="14"/>
        <v/>
      </c>
      <c r="AK22" s="20" t="str">
        <f t="shared" si="15"/>
        <v/>
      </c>
      <c r="AL22" s="20">
        <v>0</v>
      </c>
      <c r="AM22" s="20">
        <v>0</v>
      </c>
      <c r="AN22" s="20">
        <v>0</v>
      </c>
      <c r="AO22" s="20" t="str">
        <f t="shared" si="16"/>
        <v/>
      </c>
      <c r="AP22" s="20" t="str">
        <f t="shared" si="17"/>
        <v/>
      </c>
      <c r="AQ22" s="19">
        <f t="shared" si="18"/>
        <v>30438.599999999995</v>
      </c>
      <c r="AR22" s="33">
        <v>36856.9</v>
      </c>
      <c r="AS22" s="34">
        <v>32578.701829999998</v>
      </c>
      <c r="AT22" s="19">
        <f t="shared" si="19"/>
        <v>107.03088128231917</v>
      </c>
      <c r="AU22" s="19">
        <f t="shared" si="20"/>
        <v>88.392409101145233</v>
      </c>
      <c r="AV22" s="20">
        <v>0</v>
      </c>
      <c r="AW22" s="24">
        <v>0</v>
      </c>
      <c r="AX22" s="24">
        <v>0</v>
      </c>
      <c r="AY22" s="20" t="str">
        <f t="shared" si="21"/>
        <v/>
      </c>
      <c r="AZ22" s="20" t="str">
        <f t="shared" si="22"/>
        <v/>
      </c>
      <c r="BA22" s="20">
        <v>0</v>
      </c>
      <c r="BB22" s="25">
        <v>0</v>
      </c>
      <c r="BC22" s="25">
        <v>0</v>
      </c>
      <c r="BD22" s="20" t="str">
        <f t="shared" si="23"/>
        <v/>
      </c>
      <c r="BE22" s="20" t="str">
        <f t="shared" si="24"/>
        <v/>
      </c>
      <c r="BF22" s="20">
        <v>0</v>
      </c>
      <c r="BG22" s="25">
        <v>0</v>
      </c>
      <c r="BH22" s="25">
        <v>0</v>
      </c>
      <c r="BI22" s="20" t="str">
        <f t="shared" si="25"/>
        <v/>
      </c>
      <c r="BJ22" s="20" t="str">
        <f t="shared" si="26"/>
        <v/>
      </c>
      <c r="BK22" s="20">
        <v>0</v>
      </c>
      <c r="BL22" s="25">
        <v>0</v>
      </c>
      <c r="BM22" s="25">
        <v>0</v>
      </c>
      <c r="BN22" s="20" t="str">
        <f t="shared" si="27"/>
        <v/>
      </c>
      <c r="BO22" s="20" t="str">
        <f t="shared" si="28"/>
        <v/>
      </c>
      <c r="BP22" s="20">
        <v>0</v>
      </c>
      <c r="BQ22" s="25">
        <v>0</v>
      </c>
      <c r="BR22" s="25">
        <v>0</v>
      </c>
      <c r="BS22" s="25" t="str">
        <f t="shared" si="29"/>
        <v/>
      </c>
      <c r="BT22" s="25" t="str">
        <f t="shared" si="30"/>
        <v/>
      </c>
      <c r="BU22" s="25">
        <v>0</v>
      </c>
      <c r="BV22" s="25">
        <v>0</v>
      </c>
      <c r="BW22" s="25">
        <v>0</v>
      </c>
      <c r="BX22" s="25" t="str">
        <f t="shared" si="31"/>
        <v/>
      </c>
      <c r="BY22" s="25" t="str">
        <f t="shared" si="32"/>
        <v/>
      </c>
      <c r="BZ22" s="25">
        <v>0</v>
      </c>
      <c r="CA22" s="20">
        <v>0</v>
      </c>
      <c r="CB22" s="20">
        <v>0</v>
      </c>
      <c r="CC22" s="25" t="str">
        <f t="shared" si="33"/>
        <v/>
      </c>
      <c r="CD22" s="25" t="str">
        <f t="shared" si="34"/>
        <v/>
      </c>
      <c r="CE22" s="25">
        <v>0</v>
      </c>
      <c r="CF22" s="20">
        <v>0</v>
      </c>
      <c r="CG22" s="20">
        <v>0</v>
      </c>
      <c r="CH22" s="25" t="str">
        <f t="shared" si="35"/>
        <v/>
      </c>
      <c r="CI22" s="25" t="str">
        <f t="shared" si="36"/>
        <v/>
      </c>
      <c r="CJ22" s="25">
        <v>0</v>
      </c>
      <c r="CK22" s="20">
        <v>0</v>
      </c>
      <c r="CL22" s="20">
        <v>0</v>
      </c>
      <c r="CM22" s="25" t="str">
        <f t="shared" si="37"/>
        <v/>
      </c>
      <c r="CN22" s="39" t="str">
        <f t="shared" si="38"/>
        <v/>
      </c>
      <c r="CO22" s="20">
        <v>3934.7</v>
      </c>
      <c r="CP22" s="28">
        <v>3305.8</v>
      </c>
      <c r="CQ22" s="24">
        <v>3305.7440000000001</v>
      </c>
      <c r="CR22" s="24">
        <f t="shared" si="39"/>
        <v>84.015147279335153</v>
      </c>
      <c r="CS22" s="38">
        <f t="shared" si="40"/>
        <v>99.998306007622958</v>
      </c>
      <c r="CT22" s="20">
        <v>0</v>
      </c>
      <c r="CU22" s="28">
        <v>0</v>
      </c>
      <c r="CV22" s="24">
        <v>0</v>
      </c>
      <c r="CW22" s="24" t="str">
        <f t="shared" si="41"/>
        <v/>
      </c>
      <c r="CX22" s="38" t="str">
        <f t="shared" si="42"/>
        <v/>
      </c>
      <c r="CY22" s="20">
        <v>0</v>
      </c>
      <c r="CZ22" s="28">
        <v>0</v>
      </c>
      <c r="DA22" s="24">
        <v>0</v>
      </c>
      <c r="DB22" s="24" t="str">
        <f t="shared" si="43"/>
        <v/>
      </c>
      <c r="DC22" s="38" t="str">
        <f t="shared" si="44"/>
        <v/>
      </c>
      <c r="DD22" s="38">
        <v>0</v>
      </c>
      <c r="DE22" s="24">
        <v>0</v>
      </c>
      <c r="DF22" s="24">
        <v>0</v>
      </c>
      <c r="DG22" s="20" t="str">
        <f t="shared" si="45"/>
        <v/>
      </c>
      <c r="DH22" s="27" t="str">
        <f t="shared" si="46"/>
        <v/>
      </c>
      <c r="DI22" s="20">
        <v>0</v>
      </c>
      <c r="DJ22" s="28">
        <v>0</v>
      </c>
      <c r="DK22" s="24">
        <v>0</v>
      </c>
      <c r="DL22" s="20" t="str">
        <f t="shared" si="47"/>
        <v/>
      </c>
      <c r="DM22" s="27" t="str">
        <f t="shared" si="48"/>
        <v/>
      </c>
      <c r="DN22" s="20">
        <v>0</v>
      </c>
      <c r="DO22" s="24">
        <v>0</v>
      </c>
      <c r="DP22" s="24">
        <v>0</v>
      </c>
      <c r="DQ22" s="20" t="str">
        <f t="shared" si="49"/>
        <v/>
      </c>
      <c r="DR22" s="27" t="str">
        <f t="shared" si="50"/>
        <v/>
      </c>
      <c r="DS22" s="20">
        <v>0</v>
      </c>
      <c r="DT22" s="28">
        <v>0</v>
      </c>
      <c r="DU22" s="24">
        <v>0</v>
      </c>
      <c r="DV22" s="20" t="str">
        <f t="shared" si="51"/>
        <v/>
      </c>
      <c r="DW22" s="27" t="str">
        <f t="shared" si="52"/>
        <v/>
      </c>
      <c r="DX22" s="20">
        <v>518</v>
      </c>
      <c r="DY22" s="28">
        <v>518</v>
      </c>
      <c r="DZ22" s="24">
        <v>518</v>
      </c>
      <c r="EA22" s="24">
        <f t="shared" si="53"/>
        <v>100</v>
      </c>
      <c r="EB22" s="38">
        <f t="shared" si="54"/>
        <v>100</v>
      </c>
      <c r="EC22" s="20">
        <v>0</v>
      </c>
      <c r="ED22" s="28">
        <v>0</v>
      </c>
      <c r="EE22" s="24">
        <v>0</v>
      </c>
      <c r="EF22" s="20" t="str">
        <f t="shared" si="55"/>
        <v/>
      </c>
      <c r="EG22" s="27" t="str">
        <f t="shared" si="56"/>
        <v/>
      </c>
      <c r="EH22" s="20">
        <v>0</v>
      </c>
      <c r="EI22" s="20">
        <v>0</v>
      </c>
      <c r="EJ22" s="20">
        <v>0</v>
      </c>
      <c r="EK22" s="20" t="str">
        <f t="shared" si="57"/>
        <v/>
      </c>
      <c r="EL22" s="27" t="str">
        <f t="shared" si="58"/>
        <v/>
      </c>
      <c r="EM22" s="20">
        <v>0</v>
      </c>
      <c r="EN22" s="28">
        <v>0</v>
      </c>
      <c r="EO22" s="24">
        <v>0</v>
      </c>
      <c r="EP22" s="20" t="str">
        <f t="shared" si="59"/>
        <v/>
      </c>
      <c r="EQ22" s="27" t="str">
        <f t="shared" si="60"/>
        <v/>
      </c>
      <c r="ER22" s="20">
        <v>0</v>
      </c>
      <c r="ES22" s="28">
        <v>0</v>
      </c>
      <c r="ET22" s="24">
        <v>0</v>
      </c>
      <c r="EU22" s="20" t="str">
        <f t="shared" si="61"/>
        <v/>
      </c>
      <c r="EV22" s="27" t="str">
        <f t="shared" si="62"/>
        <v/>
      </c>
      <c r="EW22" s="20">
        <v>0</v>
      </c>
      <c r="EX22" s="28">
        <v>0</v>
      </c>
      <c r="EY22" s="24">
        <v>0</v>
      </c>
      <c r="EZ22" s="20" t="str">
        <f t="shared" si="63"/>
        <v/>
      </c>
      <c r="FA22" s="27" t="str">
        <f t="shared" si="64"/>
        <v/>
      </c>
      <c r="FB22" s="20">
        <v>0</v>
      </c>
      <c r="FC22" s="24">
        <v>0</v>
      </c>
      <c r="FD22" s="24">
        <v>0</v>
      </c>
      <c r="FE22" s="20" t="str">
        <f t="shared" si="65"/>
        <v/>
      </c>
      <c r="FF22" s="27" t="str">
        <f t="shared" si="66"/>
        <v/>
      </c>
      <c r="FG22" s="20">
        <v>0</v>
      </c>
      <c r="FH22" s="20">
        <v>0</v>
      </c>
      <c r="FI22" s="20">
        <v>0</v>
      </c>
      <c r="FJ22" s="20" t="str">
        <f t="shared" si="67"/>
        <v/>
      </c>
      <c r="FK22" s="27" t="str">
        <f t="shared" si="68"/>
        <v/>
      </c>
      <c r="FL22" s="20">
        <v>7648.5</v>
      </c>
      <c r="FM22" s="28">
        <v>7648.5</v>
      </c>
      <c r="FN22" s="24">
        <v>6382.2040899999993</v>
      </c>
      <c r="FO22" s="24">
        <f t="shared" si="69"/>
        <v>83.443865986794791</v>
      </c>
      <c r="FP22" s="24">
        <f t="shared" si="70"/>
        <v>83.443865986794791</v>
      </c>
      <c r="FQ22" s="24">
        <v>0</v>
      </c>
      <c r="FR22" s="24">
        <v>0</v>
      </c>
      <c r="FS22" s="24">
        <v>0</v>
      </c>
      <c r="FT22" s="24" t="str">
        <f t="shared" si="71"/>
        <v/>
      </c>
      <c r="FU22" s="24" t="str">
        <f t="shared" si="72"/>
        <v/>
      </c>
      <c r="FV22" s="24">
        <v>0</v>
      </c>
      <c r="FW22" s="24">
        <v>0</v>
      </c>
      <c r="FX22" s="24">
        <v>0</v>
      </c>
      <c r="FY22" s="24" t="str">
        <f t="shared" si="73"/>
        <v/>
      </c>
      <c r="FZ22" s="24" t="str">
        <f t="shared" si="74"/>
        <v/>
      </c>
      <c r="GA22" s="24">
        <v>0</v>
      </c>
      <c r="GB22" s="24">
        <v>0</v>
      </c>
      <c r="GC22" s="24">
        <v>0</v>
      </c>
      <c r="GD22" s="24" t="str">
        <f t="shared" si="75"/>
        <v/>
      </c>
      <c r="GE22" s="24" t="str">
        <f t="shared" si="76"/>
        <v/>
      </c>
      <c r="GF22" s="24">
        <v>6077.7999999999993</v>
      </c>
      <c r="GG22" s="24">
        <v>6077.7999999999993</v>
      </c>
      <c r="GH22" s="24">
        <v>6077.7999999999993</v>
      </c>
      <c r="GI22" s="24">
        <f t="shared" si="77"/>
        <v>100</v>
      </c>
      <c r="GJ22" s="24">
        <f t="shared" si="78"/>
        <v>100</v>
      </c>
      <c r="GK22" s="24">
        <v>0</v>
      </c>
      <c r="GL22" s="24">
        <v>0</v>
      </c>
      <c r="GM22" s="24">
        <v>0</v>
      </c>
      <c r="GN22" s="24" t="str">
        <f t="shared" si="79"/>
        <v/>
      </c>
      <c r="GO22" s="24" t="str">
        <f t="shared" si="80"/>
        <v/>
      </c>
      <c r="GP22" s="24">
        <v>0</v>
      </c>
      <c r="GQ22" s="24">
        <v>0</v>
      </c>
      <c r="GR22" s="24">
        <v>0</v>
      </c>
      <c r="GS22" s="24" t="str">
        <f t="shared" si="81"/>
        <v/>
      </c>
      <c r="GT22" s="24" t="str">
        <f t="shared" si="82"/>
        <v/>
      </c>
      <c r="GU22" s="24">
        <v>0</v>
      </c>
      <c r="GV22" s="24">
        <v>0</v>
      </c>
      <c r="GW22" s="24">
        <v>0</v>
      </c>
      <c r="GX22" s="24" t="str">
        <f t="shared" si="83"/>
        <v/>
      </c>
      <c r="GY22" s="24" t="str">
        <f t="shared" si="84"/>
        <v/>
      </c>
      <c r="GZ22" s="24">
        <v>0</v>
      </c>
      <c r="HA22" s="24">
        <v>0</v>
      </c>
      <c r="HB22" s="24">
        <v>0</v>
      </c>
      <c r="HC22" s="24" t="str">
        <f t="shared" si="85"/>
        <v/>
      </c>
      <c r="HD22" s="24" t="str">
        <f t="shared" si="86"/>
        <v/>
      </c>
      <c r="HE22" s="24">
        <v>0</v>
      </c>
      <c r="HF22" s="24">
        <v>0</v>
      </c>
      <c r="HG22" s="24">
        <v>0</v>
      </c>
      <c r="HH22" s="24" t="str">
        <f t="shared" si="87"/>
        <v/>
      </c>
      <c r="HI22" s="24" t="str">
        <f t="shared" si="88"/>
        <v/>
      </c>
      <c r="HJ22" s="24">
        <v>0</v>
      </c>
      <c r="HK22" s="24">
        <v>0</v>
      </c>
      <c r="HL22" s="24">
        <v>0</v>
      </c>
      <c r="HM22" s="24" t="str">
        <f t="shared" si="89"/>
        <v/>
      </c>
      <c r="HN22" s="24" t="str">
        <f t="shared" si="90"/>
        <v/>
      </c>
      <c r="HO22" s="24">
        <v>0</v>
      </c>
      <c r="HP22" s="24">
        <v>0</v>
      </c>
      <c r="HQ22" s="24">
        <v>0</v>
      </c>
      <c r="HR22" s="24" t="str">
        <f t="shared" si="91"/>
        <v/>
      </c>
      <c r="HS22" s="24" t="str">
        <f t="shared" si="92"/>
        <v/>
      </c>
      <c r="HT22" s="24">
        <v>0</v>
      </c>
      <c r="HU22" s="24">
        <v>0</v>
      </c>
      <c r="HV22" s="24">
        <v>0</v>
      </c>
      <c r="HW22" s="24" t="str">
        <f t="shared" si="93"/>
        <v/>
      </c>
      <c r="HX22" s="24" t="str">
        <f t="shared" si="94"/>
        <v/>
      </c>
      <c r="HY22" s="24">
        <v>0</v>
      </c>
      <c r="HZ22" s="24">
        <v>0</v>
      </c>
      <c r="IA22" s="24">
        <v>0</v>
      </c>
      <c r="IB22" s="24" t="str">
        <f t="shared" si="95"/>
        <v/>
      </c>
      <c r="IC22" s="24" t="str">
        <f t="shared" si="96"/>
        <v/>
      </c>
      <c r="ID22" s="24">
        <v>1195.3</v>
      </c>
      <c r="IE22" s="24">
        <v>1195.3</v>
      </c>
      <c r="IF22" s="24">
        <v>815.34695999999997</v>
      </c>
      <c r="IG22" s="24">
        <f t="shared" ref="IG22:IG46" si="199">IFERROR(IF22/ID22*100,"")</f>
        <v>68.212746590814021</v>
      </c>
      <c r="IH22" s="38">
        <f t="shared" ref="IH22:IH46" si="200">IFERROR(IF22/IE22*100,"")</f>
        <v>68.212746590814021</v>
      </c>
      <c r="II22" s="20">
        <v>0</v>
      </c>
      <c r="IJ22" s="30">
        <v>3832.4</v>
      </c>
      <c r="IK22" s="25">
        <v>1362.3439499999999</v>
      </c>
      <c r="IL22" s="25" t="str">
        <f t="shared" si="99"/>
        <v/>
      </c>
      <c r="IM22" s="25">
        <f t="shared" si="100"/>
        <v>35.548062571756603</v>
      </c>
      <c r="IN22" s="25">
        <v>0</v>
      </c>
      <c r="IO22" s="25">
        <v>0</v>
      </c>
      <c r="IP22" s="25">
        <v>0</v>
      </c>
      <c r="IQ22" s="25" t="str">
        <f t="shared" si="101"/>
        <v/>
      </c>
      <c r="IR22" s="39" t="str">
        <f t="shared" si="102"/>
        <v/>
      </c>
      <c r="IS22" s="31">
        <v>0</v>
      </c>
      <c r="IT22" s="31">
        <v>0</v>
      </c>
      <c r="IU22" s="31">
        <v>0</v>
      </c>
      <c r="IV22" s="31" t="str">
        <f t="shared" si="103"/>
        <v/>
      </c>
      <c r="IW22" s="31" t="str">
        <f t="shared" si="104"/>
        <v/>
      </c>
      <c r="IX22" s="30">
        <v>0</v>
      </c>
      <c r="IY22" s="25">
        <v>3358.4</v>
      </c>
      <c r="IZ22" s="25">
        <v>3358.35</v>
      </c>
      <c r="JA22" s="25" t="str">
        <f t="shared" si="105"/>
        <v/>
      </c>
      <c r="JB22" s="25">
        <f t="shared" si="106"/>
        <v>99.998511195807524</v>
      </c>
      <c r="JC22" s="25">
        <v>0</v>
      </c>
      <c r="JD22" s="25">
        <v>0</v>
      </c>
      <c r="JE22" s="25">
        <v>0</v>
      </c>
      <c r="JF22" s="25" t="str">
        <f t="shared" si="107"/>
        <v/>
      </c>
      <c r="JG22" s="25" t="str">
        <f t="shared" si="108"/>
        <v/>
      </c>
      <c r="JH22" s="25">
        <v>0</v>
      </c>
      <c r="JI22" s="25">
        <v>0</v>
      </c>
      <c r="JJ22" s="25">
        <v>0</v>
      </c>
      <c r="JK22" s="25" t="str">
        <f t="shared" si="109"/>
        <v/>
      </c>
      <c r="JL22" s="25" t="str">
        <f t="shared" si="110"/>
        <v/>
      </c>
      <c r="JM22" s="25">
        <v>1875.8</v>
      </c>
      <c r="JN22" s="25">
        <v>1538.2</v>
      </c>
      <c r="JO22" s="25">
        <v>1468.1681899999999</v>
      </c>
      <c r="JP22" s="20">
        <f t="shared" si="111"/>
        <v>78.268908732274227</v>
      </c>
      <c r="JQ22" s="27">
        <f t="shared" si="112"/>
        <v>95.447158366922366</v>
      </c>
      <c r="JR22" s="20">
        <v>3907.1</v>
      </c>
      <c r="JS22" s="20">
        <v>3342.9</v>
      </c>
      <c r="JT22" s="20">
        <v>3274.3446400000003</v>
      </c>
      <c r="JU22" s="20">
        <f t="shared" si="113"/>
        <v>83.804986818868215</v>
      </c>
      <c r="JV22" s="27">
        <f t="shared" si="114"/>
        <v>97.949224924466776</v>
      </c>
      <c r="JW22" s="20">
        <v>0</v>
      </c>
      <c r="JX22" s="31">
        <v>0</v>
      </c>
      <c r="JY22" s="31">
        <v>0</v>
      </c>
      <c r="JZ22" s="31" t="str">
        <f t="shared" si="115"/>
        <v/>
      </c>
      <c r="KA22" s="40" t="str">
        <f t="shared" si="116"/>
        <v/>
      </c>
      <c r="KB22" s="31">
        <v>3132</v>
      </c>
      <c r="KC22" s="31">
        <v>3132</v>
      </c>
      <c r="KD22" s="31">
        <v>3132</v>
      </c>
      <c r="KE22" s="31">
        <f t="shared" si="117"/>
        <v>100</v>
      </c>
      <c r="KF22" s="40">
        <f t="shared" si="118"/>
        <v>100</v>
      </c>
      <c r="KG22" s="31">
        <v>1481.1</v>
      </c>
      <c r="KH22" s="31">
        <v>2239.3000000000002</v>
      </c>
      <c r="KI22" s="31">
        <v>2216.1</v>
      </c>
      <c r="KJ22" s="31">
        <f t="shared" si="119"/>
        <v>149.62527850921612</v>
      </c>
      <c r="KK22" s="40">
        <f t="shared" si="120"/>
        <v>98.963961952395834</v>
      </c>
      <c r="KL22" s="31">
        <v>0</v>
      </c>
      <c r="KM22" s="31">
        <v>0</v>
      </c>
      <c r="KN22" s="31">
        <v>0</v>
      </c>
      <c r="KO22" s="31" t="str">
        <f t="shared" si="121"/>
        <v/>
      </c>
      <c r="KP22" s="40" t="str">
        <f t="shared" si="122"/>
        <v/>
      </c>
      <c r="KQ22" s="31">
        <v>0</v>
      </c>
      <c r="KR22" s="31">
        <v>0</v>
      </c>
      <c r="KS22" s="31">
        <v>0</v>
      </c>
      <c r="KT22" s="31" t="str">
        <f t="shared" si="123"/>
        <v/>
      </c>
      <c r="KU22" s="40" t="str">
        <f t="shared" si="124"/>
        <v/>
      </c>
      <c r="KV22" s="31">
        <v>668.3</v>
      </c>
      <c r="KW22" s="31">
        <v>668.3</v>
      </c>
      <c r="KX22" s="31">
        <v>668.3</v>
      </c>
      <c r="KY22" s="31">
        <f t="shared" si="125"/>
        <v>100</v>
      </c>
      <c r="KZ22" s="40">
        <f t="shared" si="126"/>
        <v>100</v>
      </c>
      <c r="LA22" s="31">
        <v>0</v>
      </c>
      <c r="LB22" s="31">
        <v>0</v>
      </c>
      <c r="LC22" s="31">
        <v>0</v>
      </c>
      <c r="LD22" s="31" t="str">
        <f t="shared" si="127"/>
        <v/>
      </c>
      <c r="LE22" s="40" t="str">
        <f t="shared" si="128"/>
        <v/>
      </c>
      <c r="LF22" s="31">
        <v>0</v>
      </c>
      <c r="LG22" s="31">
        <v>0</v>
      </c>
      <c r="LH22" s="31">
        <v>0</v>
      </c>
      <c r="LI22" s="31" t="str">
        <f t="shared" si="129"/>
        <v/>
      </c>
      <c r="LJ22" s="40" t="str">
        <f t="shared" si="130"/>
        <v/>
      </c>
      <c r="LK22" s="31">
        <v>0</v>
      </c>
      <c r="LL22" s="31">
        <v>0</v>
      </c>
      <c r="LM22" s="31">
        <v>0</v>
      </c>
      <c r="LN22" s="31" t="str">
        <f t="shared" si="131"/>
        <v/>
      </c>
      <c r="LO22" s="40" t="str">
        <f t="shared" si="132"/>
        <v/>
      </c>
      <c r="LP22" s="19">
        <f t="shared" si="133"/>
        <v>191932.19999999998</v>
      </c>
      <c r="LQ22" s="19">
        <v>193163.80000000005</v>
      </c>
      <c r="LR22" s="19">
        <v>190578.54341000004</v>
      </c>
      <c r="LS22" s="19">
        <f t="shared" si="134"/>
        <v>99.294721474562394</v>
      </c>
      <c r="LT22" s="19">
        <f t="shared" si="135"/>
        <v>98.661624698830735</v>
      </c>
      <c r="LU22" s="20">
        <v>753.2</v>
      </c>
      <c r="LV22" s="20">
        <v>417.5</v>
      </c>
      <c r="LW22" s="20">
        <v>417.25296000000003</v>
      </c>
      <c r="LX22" s="20">
        <f t="shared" si="136"/>
        <v>55.397365905469997</v>
      </c>
      <c r="LY22" s="20">
        <f t="shared" si="137"/>
        <v>99.940828742514981</v>
      </c>
      <c r="LZ22" s="30">
        <v>122508.8</v>
      </c>
      <c r="MA22" s="25">
        <v>124353.90000000001</v>
      </c>
      <c r="MB22" s="25">
        <v>124353.90000000001</v>
      </c>
      <c r="MC22" s="25">
        <f t="shared" si="195"/>
        <v>101.50609588862187</v>
      </c>
      <c r="MD22" s="39">
        <f t="shared" si="196"/>
        <v>100</v>
      </c>
      <c r="ME22" s="31">
        <v>0</v>
      </c>
      <c r="MF22" s="31">
        <v>0</v>
      </c>
      <c r="MG22" s="31">
        <v>0</v>
      </c>
      <c r="MH22" s="31" t="str">
        <f t="shared" si="138"/>
        <v/>
      </c>
      <c r="MI22" s="40" t="str">
        <f t="shared" si="139"/>
        <v/>
      </c>
      <c r="MJ22" s="31">
        <v>76.3</v>
      </c>
      <c r="MK22" s="31">
        <v>86.6</v>
      </c>
      <c r="ML22" s="31">
        <v>28.468589999999999</v>
      </c>
      <c r="MM22" s="31">
        <f t="shared" si="140"/>
        <v>37.311389252948885</v>
      </c>
      <c r="MN22" s="40">
        <f t="shared" si="141"/>
        <v>32.873660508083141</v>
      </c>
      <c r="MO22" s="31">
        <v>225</v>
      </c>
      <c r="MP22" s="31">
        <v>359.8</v>
      </c>
      <c r="MQ22" s="31">
        <v>358.07190000000003</v>
      </c>
      <c r="MR22" s="30">
        <f t="shared" si="142"/>
        <v>159.1430666666667</v>
      </c>
      <c r="MS22" s="25">
        <f t="shared" si="143"/>
        <v>99.519705391884386</v>
      </c>
      <c r="MT22" s="25">
        <v>19.399999999999999</v>
      </c>
      <c r="MU22" s="25">
        <v>19.399999999999999</v>
      </c>
      <c r="MV22" s="25">
        <v>19.399999999999999</v>
      </c>
      <c r="MW22" s="25">
        <f t="shared" si="144"/>
        <v>100</v>
      </c>
      <c r="MX22" s="25">
        <f t="shared" si="145"/>
        <v>100</v>
      </c>
      <c r="MY22" s="25">
        <v>1320.2</v>
      </c>
      <c r="MZ22" s="25">
        <v>897.3</v>
      </c>
      <c r="NA22" s="25">
        <v>897.25279</v>
      </c>
      <c r="NB22" s="39">
        <f t="shared" si="146"/>
        <v>67.963398727465531</v>
      </c>
      <c r="NC22" s="31">
        <f t="shared" si="147"/>
        <v>99.994738660425725</v>
      </c>
      <c r="ND22" s="31">
        <v>9178.5</v>
      </c>
      <c r="NE22" s="31">
        <v>9178.5</v>
      </c>
      <c r="NF22" s="31">
        <v>9178.5</v>
      </c>
      <c r="NG22" s="31">
        <f t="shared" si="148"/>
        <v>100</v>
      </c>
      <c r="NH22" s="31">
        <f t="shared" si="149"/>
        <v>100</v>
      </c>
      <c r="NI22" s="31">
        <v>1010.8</v>
      </c>
      <c r="NJ22" s="31">
        <v>1010.8</v>
      </c>
      <c r="NK22" s="31">
        <v>950.56416000000002</v>
      </c>
      <c r="NL22" s="31">
        <f t="shared" si="150"/>
        <v>94.040775623268701</v>
      </c>
      <c r="NM22" s="31">
        <f t="shared" si="151"/>
        <v>94.040775623268701</v>
      </c>
      <c r="NN22" s="31">
        <v>0</v>
      </c>
      <c r="NO22" s="31">
        <v>0</v>
      </c>
      <c r="NP22" s="31">
        <v>0</v>
      </c>
      <c r="NQ22" s="31" t="str">
        <f t="shared" si="152"/>
        <v/>
      </c>
      <c r="NR22" s="40" t="str">
        <f t="shared" si="153"/>
        <v/>
      </c>
      <c r="NS22" s="31">
        <v>0</v>
      </c>
      <c r="NT22" s="31">
        <v>0</v>
      </c>
      <c r="NU22" s="31">
        <v>0</v>
      </c>
      <c r="NV22" s="31" t="str">
        <f t="shared" si="154"/>
        <v/>
      </c>
      <c r="NW22" s="40" t="str">
        <f t="shared" si="155"/>
        <v/>
      </c>
      <c r="NX22" s="31">
        <v>1351.2</v>
      </c>
      <c r="NY22" s="31">
        <v>1351.2</v>
      </c>
      <c r="NZ22" s="31">
        <v>957.09017000000006</v>
      </c>
      <c r="OA22" s="31">
        <f t="shared" si="156"/>
        <v>70.832605831853172</v>
      </c>
      <c r="OB22" s="40">
        <f t="shared" si="157"/>
        <v>70.832605831853172</v>
      </c>
      <c r="OC22" s="31">
        <v>6668.9</v>
      </c>
      <c r="OD22" s="31">
        <v>6668.9</v>
      </c>
      <c r="OE22" s="31">
        <v>5224.6419400000004</v>
      </c>
      <c r="OF22" s="31">
        <f t="shared" si="158"/>
        <v>78.343384066337791</v>
      </c>
      <c r="OG22" s="40">
        <f t="shared" si="159"/>
        <v>78.343384066337791</v>
      </c>
      <c r="OH22" s="20">
        <v>1206.2</v>
      </c>
      <c r="OI22" s="20">
        <v>1206.2</v>
      </c>
      <c r="OJ22" s="20">
        <v>590</v>
      </c>
      <c r="OK22" s="20">
        <f t="shared" si="160"/>
        <v>48.913944619466086</v>
      </c>
      <c r="OL22" s="27">
        <f t="shared" si="161"/>
        <v>48.913944619466086</v>
      </c>
      <c r="OM22" s="20">
        <v>2347.1</v>
      </c>
      <c r="ON22" s="20">
        <v>2347.1</v>
      </c>
      <c r="OO22" s="20">
        <v>2347.1</v>
      </c>
      <c r="OP22" s="20">
        <f t="shared" si="162"/>
        <v>100</v>
      </c>
      <c r="OQ22" s="27">
        <f t="shared" si="163"/>
        <v>100</v>
      </c>
      <c r="OR22" s="20">
        <v>1733.3</v>
      </c>
      <c r="OS22" s="20">
        <v>1733.3</v>
      </c>
      <c r="OT22" s="20">
        <v>1733.3</v>
      </c>
      <c r="OU22" s="20">
        <f t="shared" si="164"/>
        <v>100</v>
      </c>
      <c r="OV22" s="27">
        <f t="shared" si="165"/>
        <v>100</v>
      </c>
      <c r="OW22" s="20">
        <v>0</v>
      </c>
      <c r="OX22" s="20">
        <v>0</v>
      </c>
      <c r="OY22" s="20">
        <v>0</v>
      </c>
      <c r="OZ22" s="20" t="str">
        <f t="shared" si="166"/>
        <v/>
      </c>
      <c r="PA22" s="27" t="str">
        <f t="shared" si="167"/>
        <v/>
      </c>
      <c r="PB22" s="20">
        <v>140.6</v>
      </c>
      <c r="PC22" s="20">
        <v>140.6</v>
      </c>
      <c r="PD22" s="20">
        <v>130.31562</v>
      </c>
      <c r="PE22" s="20">
        <f t="shared" si="197"/>
        <v>92.68536273115221</v>
      </c>
      <c r="PF22" s="27">
        <f t="shared" si="198"/>
        <v>92.68536273115221</v>
      </c>
      <c r="PG22" s="20">
        <v>262.5</v>
      </c>
      <c r="PH22" s="20">
        <v>262.5</v>
      </c>
      <c r="PI22" s="20">
        <v>262.48528000000005</v>
      </c>
      <c r="PJ22" s="20">
        <f t="shared" si="170"/>
        <v>99.994392380952405</v>
      </c>
      <c r="PK22" s="27">
        <f t="shared" si="171"/>
        <v>99.994392380952405</v>
      </c>
      <c r="PL22" s="20">
        <v>977.3</v>
      </c>
      <c r="PM22" s="20">
        <v>977.3</v>
      </c>
      <c r="PN22" s="20">
        <v>977.3</v>
      </c>
      <c r="PO22" s="27">
        <f t="shared" si="172"/>
        <v>100</v>
      </c>
      <c r="PP22" s="27">
        <f t="shared" si="173"/>
        <v>100</v>
      </c>
      <c r="PQ22" s="20">
        <v>1577.9</v>
      </c>
      <c r="PR22" s="20">
        <v>1577.9</v>
      </c>
      <c r="PS22" s="20">
        <v>1577.9</v>
      </c>
      <c r="PT22" s="20">
        <f t="shared" si="174"/>
        <v>100</v>
      </c>
      <c r="PU22" s="27">
        <f t="shared" si="175"/>
        <v>100</v>
      </c>
      <c r="PV22" s="20">
        <v>40575</v>
      </c>
      <c r="PW22" s="20">
        <v>40575</v>
      </c>
      <c r="PX22" s="20">
        <v>40575</v>
      </c>
      <c r="PY22" s="20">
        <f t="shared" si="176"/>
        <v>100</v>
      </c>
      <c r="PZ22" s="20">
        <f t="shared" si="177"/>
        <v>100</v>
      </c>
      <c r="QA22" s="19">
        <f t="shared" si="178"/>
        <v>19045.7</v>
      </c>
      <c r="QB22" s="19">
        <v>19447.3</v>
      </c>
      <c r="QC22" s="19">
        <v>19034.135399999999</v>
      </c>
      <c r="QD22" s="19">
        <f t="shared" si="179"/>
        <v>99.939279732433036</v>
      </c>
      <c r="QE22" s="19">
        <f t="shared" si="180"/>
        <v>97.87546548878251</v>
      </c>
      <c r="QF22" s="20">
        <v>19045.7</v>
      </c>
      <c r="QG22" s="20">
        <v>18147.3</v>
      </c>
      <c r="QH22" s="20">
        <v>17734.135399999999</v>
      </c>
      <c r="QI22" s="20">
        <f t="shared" si="181"/>
        <v>93.113592044398459</v>
      </c>
      <c r="QJ22" s="20">
        <f t="shared" si="182"/>
        <v>97.723272332523294</v>
      </c>
      <c r="QK22" s="20">
        <v>0</v>
      </c>
      <c r="QL22" s="20">
        <v>0</v>
      </c>
      <c r="QM22" s="20">
        <v>0</v>
      </c>
      <c r="QN22" s="20" t="str">
        <f t="shared" si="183"/>
        <v/>
      </c>
      <c r="QO22" s="27" t="str">
        <f t="shared" si="184"/>
        <v/>
      </c>
      <c r="QP22" s="20">
        <v>0</v>
      </c>
      <c r="QQ22" s="20">
        <v>0</v>
      </c>
      <c r="QR22" s="20">
        <v>0</v>
      </c>
      <c r="QS22" s="20" t="str">
        <f t="shared" si="185"/>
        <v/>
      </c>
      <c r="QT22" s="27" t="str">
        <f t="shared" si="186"/>
        <v/>
      </c>
      <c r="QU22" s="20">
        <v>0</v>
      </c>
      <c r="QV22" s="20">
        <v>0</v>
      </c>
      <c r="QW22" s="20">
        <v>0</v>
      </c>
      <c r="QX22" s="20" t="str">
        <f t="shared" si="187"/>
        <v/>
      </c>
      <c r="QY22" s="27" t="str">
        <f t="shared" si="188"/>
        <v/>
      </c>
      <c r="QZ22" s="20">
        <v>0</v>
      </c>
      <c r="RA22" s="20">
        <v>0</v>
      </c>
      <c r="RB22" s="20">
        <v>0</v>
      </c>
      <c r="RC22" s="20" t="str">
        <f t="shared" si="189"/>
        <v/>
      </c>
      <c r="RD22" s="27" t="str">
        <f t="shared" si="190"/>
        <v/>
      </c>
      <c r="RE22" s="20">
        <v>0</v>
      </c>
      <c r="RF22" s="20">
        <v>0</v>
      </c>
      <c r="RG22" s="20">
        <v>0</v>
      </c>
      <c r="RH22" s="20" t="str">
        <f t="shared" si="191"/>
        <v/>
      </c>
      <c r="RI22" s="20" t="str">
        <f t="shared" si="192"/>
        <v/>
      </c>
      <c r="RJ22" s="20">
        <v>0</v>
      </c>
      <c r="RK22" s="20">
        <v>1300</v>
      </c>
      <c r="RL22" s="20">
        <v>1300</v>
      </c>
      <c r="RM22" s="20" t="str">
        <f t="shared" si="193"/>
        <v/>
      </c>
      <c r="RN22" s="20">
        <f t="shared" si="194"/>
        <v>100</v>
      </c>
    </row>
    <row r="23" spans="1:482" ht="15.75" customHeight="1" x14ac:dyDescent="0.25">
      <c r="A23" s="8">
        <v>20</v>
      </c>
      <c r="B23" s="18" t="s">
        <v>89</v>
      </c>
      <c r="C23" s="19">
        <f t="shared" si="0"/>
        <v>756930.74839000008</v>
      </c>
      <c r="D23" s="19">
        <v>734746.37871000031</v>
      </c>
      <c r="E23" s="19">
        <v>726881.14943000011</v>
      </c>
      <c r="F23" s="19">
        <f t="shared" si="1"/>
        <v>96.030072893205116</v>
      </c>
      <c r="G23" s="19">
        <f t="shared" si="2"/>
        <v>98.929531399146299</v>
      </c>
      <c r="H23" s="19">
        <f t="shared" si="3"/>
        <v>151322</v>
      </c>
      <c r="I23" s="19">
        <v>172007.8</v>
      </c>
      <c r="J23" s="19">
        <v>169836.495</v>
      </c>
      <c r="K23" s="19">
        <f t="shared" si="4"/>
        <v>112.23516408717833</v>
      </c>
      <c r="L23" s="19">
        <f t="shared" si="5"/>
        <v>98.737670617262708</v>
      </c>
      <c r="M23" s="20">
        <v>151322</v>
      </c>
      <c r="N23" s="20">
        <v>159611</v>
      </c>
      <c r="O23" s="20">
        <v>159611</v>
      </c>
      <c r="P23" s="20">
        <f t="shared" si="6"/>
        <v>105.47772300128204</v>
      </c>
      <c r="Q23" s="20">
        <f t="shared" si="7"/>
        <v>100</v>
      </c>
      <c r="R23" s="20">
        <v>0</v>
      </c>
      <c r="S23" s="20">
        <v>12396.8</v>
      </c>
      <c r="T23" s="20">
        <v>10225.494999999999</v>
      </c>
      <c r="U23" s="20" t="str">
        <f t="shared" si="8"/>
        <v/>
      </c>
      <c r="V23" s="20">
        <f t="shared" si="9"/>
        <v>82.484955795043874</v>
      </c>
      <c r="W23" s="20">
        <v>0</v>
      </c>
      <c r="X23" s="20">
        <v>0</v>
      </c>
      <c r="Y23" s="20">
        <v>0</v>
      </c>
      <c r="Z23" s="20" t="str">
        <f t="shared" si="10"/>
        <v/>
      </c>
      <c r="AA23" s="20" t="str">
        <f t="shared" si="11"/>
        <v/>
      </c>
      <c r="AB23" s="20">
        <v>0</v>
      </c>
      <c r="AC23" s="20">
        <v>0</v>
      </c>
      <c r="AD23" s="20">
        <v>0</v>
      </c>
      <c r="AE23" s="20" t="str">
        <f t="shared" si="12"/>
        <v/>
      </c>
      <c r="AF23" s="20" t="str">
        <f t="shared" si="13"/>
        <v/>
      </c>
      <c r="AG23" s="20">
        <v>0</v>
      </c>
      <c r="AH23" s="20">
        <v>0</v>
      </c>
      <c r="AI23" s="20">
        <v>0</v>
      </c>
      <c r="AJ23" s="20" t="str">
        <f t="shared" si="14"/>
        <v/>
      </c>
      <c r="AK23" s="20" t="str">
        <f t="shared" si="15"/>
        <v/>
      </c>
      <c r="AL23" s="20">
        <v>0</v>
      </c>
      <c r="AM23" s="20">
        <v>0</v>
      </c>
      <c r="AN23" s="20">
        <v>0</v>
      </c>
      <c r="AO23" s="20" t="str">
        <f t="shared" si="16"/>
        <v/>
      </c>
      <c r="AP23" s="20" t="str">
        <f t="shared" si="17"/>
        <v/>
      </c>
      <c r="AQ23" s="19">
        <f t="shared" si="18"/>
        <v>168770.84839000003</v>
      </c>
      <c r="AR23" s="33">
        <v>107160.37870999998</v>
      </c>
      <c r="AS23" s="34">
        <v>104481.90181999998</v>
      </c>
      <c r="AT23" s="19">
        <f t="shared" si="19"/>
        <v>61.907552647102015</v>
      </c>
      <c r="AU23" s="19">
        <f t="shared" si="20"/>
        <v>97.500496991291385</v>
      </c>
      <c r="AV23" s="20">
        <v>49500</v>
      </c>
      <c r="AW23" s="24">
        <v>2415.1999999999998</v>
      </c>
      <c r="AX23" s="24">
        <v>2157.25</v>
      </c>
      <c r="AY23" s="20">
        <f t="shared" si="21"/>
        <v>4.3580808080808078</v>
      </c>
      <c r="AZ23" s="20">
        <f t="shared" si="22"/>
        <v>89.319725074527994</v>
      </c>
      <c r="BA23" s="20">
        <v>0</v>
      </c>
      <c r="BB23" s="25">
        <v>0</v>
      </c>
      <c r="BC23" s="25">
        <v>0</v>
      </c>
      <c r="BD23" s="20" t="str">
        <f t="shared" si="23"/>
        <v/>
      </c>
      <c r="BE23" s="20" t="str">
        <f t="shared" si="24"/>
        <v/>
      </c>
      <c r="BF23" s="20">
        <v>0</v>
      </c>
      <c r="BG23" s="25">
        <v>0</v>
      </c>
      <c r="BH23" s="25">
        <v>0</v>
      </c>
      <c r="BI23" s="20" t="str">
        <f t="shared" si="25"/>
        <v/>
      </c>
      <c r="BJ23" s="20" t="str">
        <f t="shared" si="26"/>
        <v/>
      </c>
      <c r="BK23" s="20">
        <v>0</v>
      </c>
      <c r="BL23" s="25">
        <v>0</v>
      </c>
      <c r="BM23" s="25">
        <v>0</v>
      </c>
      <c r="BN23" s="20" t="str">
        <f t="shared" si="27"/>
        <v/>
      </c>
      <c r="BO23" s="20" t="str">
        <f t="shared" si="28"/>
        <v/>
      </c>
      <c r="BP23" s="20">
        <v>0</v>
      </c>
      <c r="BQ23" s="25">
        <v>0</v>
      </c>
      <c r="BR23" s="25">
        <v>0</v>
      </c>
      <c r="BS23" s="25" t="str">
        <f t="shared" si="29"/>
        <v/>
      </c>
      <c r="BT23" s="25" t="str">
        <f t="shared" si="30"/>
        <v/>
      </c>
      <c r="BU23" s="25">
        <v>0</v>
      </c>
      <c r="BV23" s="25">
        <v>0</v>
      </c>
      <c r="BW23" s="25">
        <v>0</v>
      </c>
      <c r="BX23" s="25" t="str">
        <f t="shared" si="31"/>
        <v/>
      </c>
      <c r="BY23" s="25" t="str">
        <f t="shared" si="32"/>
        <v/>
      </c>
      <c r="BZ23" s="25">
        <v>0</v>
      </c>
      <c r="CA23" s="20">
        <v>0</v>
      </c>
      <c r="CB23" s="20">
        <v>0</v>
      </c>
      <c r="CC23" s="25" t="str">
        <f t="shared" si="33"/>
        <v/>
      </c>
      <c r="CD23" s="25" t="str">
        <f t="shared" si="34"/>
        <v/>
      </c>
      <c r="CE23" s="25">
        <v>0</v>
      </c>
      <c r="CF23" s="20">
        <v>0</v>
      </c>
      <c r="CG23" s="20">
        <v>0</v>
      </c>
      <c r="CH23" s="25" t="str">
        <f t="shared" si="35"/>
        <v/>
      </c>
      <c r="CI23" s="25" t="str">
        <f t="shared" si="36"/>
        <v/>
      </c>
      <c r="CJ23" s="25">
        <v>0</v>
      </c>
      <c r="CK23" s="20">
        <v>0</v>
      </c>
      <c r="CL23" s="20">
        <v>0</v>
      </c>
      <c r="CM23" s="25" t="str">
        <f t="shared" si="37"/>
        <v/>
      </c>
      <c r="CN23" s="39" t="str">
        <f t="shared" si="38"/>
        <v/>
      </c>
      <c r="CO23" s="20">
        <v>6972.9</v>
      </c>
      <c r="CP23" s="28">
        <v>6885.2</v>
      </c>
      <c r="CQ23" s="24">
        <v>6885.1260000000002</v>
      </c>
      <c r="CR23" s="24">
        <f t="shared" si="39"/>
        <v>98.741212408036844</v>
      </c>
      <c r="CS23" s="38">
        <f t="shared" si="40"/>
        <v>99.998925230930112</v>
      </c>
      <c r="CT23" s="20">
        <v>23406.428390000001</v>
      </c>
      <c r="CU23" s="28">
        <v>22778.191999999999</v>
      </c>
      <c r="CV23" s="24">
        <v>22778.191999999999</v>
      </c>
      <c r="CW23" s="24">
        <f t="shared" si="41"/>
        <v>97.315966453607231</v>
      </c>
      <c r="CX23" s="38">
        <f t="shared" si="42"/>
        <v>100</v>
      </c>
      <c r="CY23" s="20">
        <v>0</v>
      </c>
      <c r="CZ23" s="28">
        <v>0</v>
      </c>
      <c r="DA23" s="24">
        <v>0</v>
      </c>
      <c r="DB23" s="24" t="str">
        <f t="shared" si="43"/>
        <v/>
      </c>
      <c r="DC23" s="38" t="str">
        <f t="shared" si="44"/>
        <v/>
      </c>
      <c r="DD23" s="38">
        <v>1788.92</v>
      </c>
      <c r="DE23" s="24">
        <v>939.601</v>
      </c>
      <c r="DF23" s="24">
        <v>939.601</v>
      </c>
      <c r="DG23" s="20">
        <f t="shared" si="45"/>
        <v>52.523366053261178</v>
      </c>
      <c r="DH23" s="27">
        <f t="shared" si="46"/>
        <v>100</v>
      </c>
      <c r="DI23" s="20">
        <v>0</v>
      </c>
      <c r="DJ23" s="28">
        <v>0</v>
      </c>
      <c r="DK23" s="24">
        <v>0</v>
      </c>
      <c r="DL23" s="20" t="str">
        <f t="shared" si="47"/>
        <v/>
      </c>
      <c r="DM23" s="27" t="str">
        <f t="shared" si="48"/>
        <v/>
      </c>
      <c r="DN23" s="20">
        <v>0</v>
      </c>
      <c r="DO23" s="24">
        <v>0</v>
      </c>
      <c r="DP23" s="24">
        <v>0</v>
      </c>
      <c r="DQ23" s="20" t="str">
        <f t="shared" si="49"/>
        <v/>
      </c>
      <c r="DR23" s="27" t="str">
        <f t="shared" si="50"/>
        <v/>
      </c>
      <c r="DS23" s="20">
        <v>0</v>
      </c>
      <c r="DT23" s="28">
        <v>0</v>
      </c>
      <c r="DU23" s="24">
        <v>0</v>
      </c>
      <c r="DV23" s="20" t="str">
        <f t="shared" si="51"/>
        <v/>
      </c>
      <c r="DW23" s="27" t="str">
        <f t="shared" si="52"/>
        <v/>
      </c>
      <c r="DX23" s="20">
        <v>518</v>
      </c>
      <c r="DY23" s="28">
        <v>518</v>
      </c>
      <c r="DZ23" s="24">
        <v>518</v>
      </c>
      <c r="EA23" s="24">
        <f t="shared" si="53"/>
        <v>100</v>
      </c>
      <c r="EB23" s="38">
        <f t="shared" si="54"/>
        <v>100</v>
      </c>
      <c r="EC23" s="20">
        <v>0</v>
      </c>
      <c r="ED23" s="28">
        <v>0</v>
      </c>
      <c r="EE23" s="24">
        <v>0</v>
      </c>
      <c r="EF23" s="20" t="str">
        <f t="shared" si="55"/>
        <v/>
      </c>
      <c r="EG23" s="27" t="str">
        <f t="shared" si="56"/>
        <v/>
      </c>
      <c r="EH23" s="20">
        <v>0</v>
      </c>
      <c r="EI23" s="20">
        <v>0</v>
      </c>
      <c r="EJ23" s="20">
        <v>0</v>
      </c>
      <c r="EK23" s="20" t="str">
        <f t="shared" si="57"/>
        <v/>
      </c>
      <c r="EL23" s="27" t="str">
        <f t="shared" si="58"/>
        <v/>
      </c>
      <c r="EM23" s="20">
        <v>0</v>
      </c>
      <c r="EN23" s="28">
        <v>0</v>
      </c>
      <c r="EO23" s="24">
        <v>0</v>
      </c>
      <c r="EP23" s="20" t="str">
        <f t="shared" si="59"/>
        <v/>
      </c>
      <c r="EQ23" s="27" t="str">
        <f t="shared" si="60"/>
        <v/>
      </c>
      <c r="ER23" s="20">
        <v>41280.9</v>
      </c>
      <c r="ES23" s="28">
        <v>18756.900000000001</v>
      </c>
      <c r="ET23" s="24">
        <v>18756.788850000001</v>
      </c>
      <c r="EU23" s="20">
        <f t="shared" si="61"/>
        <v>45.436966853920339</v>
      </c>
      <c r="EV23" s="27">
        <f t="shared" si="62"/>
        <v>99.999407418070149</v>
      </c>
      <c r="EW23" s="20">
        <v>0</v>
      </c>
      <c r="EX23" s="28">
        <v>0</v>
      </c>
      <c r="EY23" s="24">
        <v>0</v>
      </c>
      <c r="EZ23" s="20" t="str">
        <f t="shared" si="63"/>
        <v/>
      </c>
      <c r="FA23" s="27" t="str">
        <f t="shared" si="64"/>
        <v/>
      </c>
      <c r="FB23" s="20">
        <v>0</v>
      </c>
      <c r="FC23" s="24">
        <v>0</v>
      </c>
      <c r="FD23" s="24">
        <v>0</v>
      </c>
      <c r="FE23" s="20" t="str">
        <f t="shared" si="65"/>
        <v/>
      </c>
      <c r="FF23" s="27" t="str">
        <f t="shared" si="66"/>
        <v/>
      </c>
      <c r="FG23" s="20">
        <v>148</v>
      </c>
      <c r="FH23" s="20">
        <v>148</v>
      </c>
      <c r="FI23" s="20">
        <v>148</v>
      </c>
      <c r="FJ23" s="20">
        <f t="shared" si="67"/>
        <v>100</v>
      </c>
      <c r="FK23" s="27">
        <f t="shared" si="68"/>
        <v>100</v>
      </c>
      <c r="FL23" s="20">
        <v>15945.7</v>
      </c>
      <c r="FM23" s="28">
        <v>15945.7</v>
      </c>
      <c r="FN23" s="24">
        <v>15456.498</v>
      </c>
      <c r="FO23" s="24">
        <f t="shared" si="69"/>
        <v>96.93207573201552</v>
      </c>
      <c r="FP23" s="24">
        <f t="shared" si="70"/>
        <v>96.93207573201552</v>
      </c>
      <c r="FQ23" s="24">
        <v>0</v>
      </c>
      <c r="FR23" s="24">
        <v>0</v>
      </c>
      <c r="FS23" s="24">
        <v>0</v>
      </c>
      <c r="FT23" s="24" t="str">
        <f t="shared" si="71"/>
        <v/>
      </c>
      <c r="FU23" s="24" t="str">
        <f t="shared" si="72"/>
        <v/>
      </c>
      <c r="FV23" s="24">
        <v>0</v>
      </c>
      <c r="FW23" s="24">
        <v>0</v>
      </c>
      <c r="FX23" s="24">
        <v>0</v>
      </c>
      <c r="FY23" s="24" t="str">
        <f t="shared" si="73"/>
        <v/>
      </c>
      <c r="FZ23" s="24" t="str">
        <f t="shared" si="74"/>
        <v/>
      </c>
      <c r="GA23" s="24">
        <v>0</v>
      </c>
      <c r="GB23" s="24">
        <v>3385.0857100000003</v>
      </c>
      <c r="GC23" s="24">
        <v>3385.0857099999994</v>
      </c>
      <c r="GD23" s="24" t="str">
        <f t="shared" si="75"/>
        <v/>
      </c>
      <c r="GE23" s="24">
        <f t="shared" si="76"/>
        <v>99.999999999999972</v>
      </c>
      <c r="GF23" s="24">
        <v>1211.5999999999999</v>
      </c>
      <c r="GG23" s="24">
        <v>1211.5999999999999</v>
      </c>
      <c r="GH23" s="24">
        <v>1211.5999999999999</v>
      </c>
      <c r="GI23" s="24">
        <f t="shared" si="77"/>
        <v>100</v>
      </c>
      <c r="GJ23" s="24">
        <f t="shared" si="78"/>
        <v>100</v>
      </c>
      <c r="GK23" s="24">
        <v>0</v>
      </c>
      <c r="GL23" s="24">
        <v>0</v>
      </c>
      <c r="GM23" s="24">
        <v>0</v>
      </c>
      <c r="GN23" s="24" t="str">
        <f t="shared" si="79"/>
        <v/>
      </c>
      <c r="GO23" s="24" t="str">
        <f t="shared" si="80"/>
        <v/>
      </c>
      <c r="GP23" s="24">
        <v>10820</v>
      </c>
      <c r="GQ23" s="24">
        <v>10820</v>
      </c>
      <c r="GR23" s="24">
        <v>10819.999999999998</v>
      </c>
      <c r="GS23" s="24">
        <f t="shared" si="81"/>
        <v>99.999999999999972</v>
      </c>
      <c r="GT23" s="24">
        <f t="shared" si="82"/>
        <v>99.999999999999972</v>
      </c>
      <c r="GU23" s="24">
        <v>0</v>
      </c>
      <c r="GV23" s="24">
        <v>0</v>
      </c>
      <c r="GW23" s="24">
        <v>0</v>
      </c>
      <c r="GX23" s="24" t="str">
        <f t="shared" si="83"/>
        <v/>
      </c>
      <c r="GY23" s="24" t="str">
        <f t="shared" si="84"/>
        <v/>
      </c>
      <c r="GZ23" s="24">
        <v>0</v>
      </c>
      <c r="HA23" s="24">
        <v>0</v>
      </c>
      <c r="HB23" s="24">
        <v>0</v>
      </c>
      <c r="HC23" s="24" t="str">
        <f t="shared" si="85"/>
        <v/>
      </c>
      <c r="HD23" s="24" t="str">
        <f t="shared" si="86"/>
        <v/>
      </c>
      <c r="HE23" s="24">
        <v>5010</v>
      </c>
      <c r="HF23" s="24">
        <v>4941</v>
      </c>
      <c r="HG23" s="24">
        <v>4752.4588400000002</v>
      </c>
      <c r="HH23" s="24">
        <f t="shared" si="87"/>
        <v>94.859457884231546</v>
      </c>
      <c r="HI23" s="24">
        <f t="shared" si="88"/>
        <v>96.184149767253601</v>
      </c>
      <c r="HJ23" s="24">
        <v>0</v>
      </c>
      <c r="HK23" s="24">
        <v>0</v>
      </c>
      <c r="HL23" s="24">
        <v>0</v>
      </c>
      <c r="HM23" s="24" t="str">
        <f t="shared" si="89"/>
        <v/>
      </c>
      <c r="HN23" s="24" t="str">
        <f t="shared" si="90"/>
        <v/>
      </c>
      <c r="HO23" s="24">
        <v>0</v>
      </c>
      <c r="HP23" s="24">
        <v>0</v>
      </c>
      <c r="HQ23" s="24">
        <v>0</v>
      </c>
      <c r="HR23" s="24" t="str">
        <f t="shared" si="91"/>
        <v/>
      </c>
      <c r="HS23" s="24" t="str">
        <f t="shared" si="92"/>
        <v/>
      </c>
      <c r="HT23" s="24">
        <v>0</v>
      </c>
      <c r="HU23" s="24">
        <v>0</v>
      </c>
      <c r="HV23" s="24">
        <v>0</v>
      </c>
      <c r="HW23" s="24" t="str">
        <f t="shared" si="93"/>
        <v/>
      </c>
      <c r="HX23" s="24" t="str">
        <f t="shared" si="94"/>
        <v/>
      </c>
      <c r="HY23" s="24">
        <v>0</v>
      </c>
      <c r="HZ23" s="24">
        <v>0</v>
      </c>
      <c r="IA23" s="24">
        <v>0</v>
      </c>
      <c r="IB23" s="24" t="str">
        <f t="shared" si="95"/>
        <v/>
      </c>
      <c r="IC23" s="24" t="str">
        <f t="shared" si="96"/>
        <v/>
      </c>
      <c r="ID23" s="24">
        <v>2665</v>
      </c>
      <c r="IE23" s="24">
        <v>2665</v>
      </c>
      <c r="IF23" s="24">
        <v>2515.357</v>
      </c>
      <c r="IG23" s="24">
        <f t="shared" si="199"/>
        <v>94.384878048780479</v>
      </c>
      <c r="IH23" s="38">
        <f t="shared" si="200"/>
        <v>94.384878048780479</v>
      </c>
      <c r="II23" s="20">
        <v>0</v>
      </c>
      <c r="IJ23" s="30">
        <v>0</v>
      </c>
      <c r="IK23" s="25">
        <v>0</v>
      </c>
      <c r="IL23" s="25" t="str">
        <f t="shared" si="99"/>
        <v/>
      </c>
      <c r="IM23" s="25" t="str">
        <f t="shared" si="100"/>
        <v/>
      </c>
      <c r="IN23" s="25">
        <v>0</v>
      </c>
      <c r="IO23" s="25">
        <v>0</v>
      </c>
      <c r="IP23" s="25">
        <v>0</v>
      </c>
      <c r="IQ23" s="25" t="str">
        <f t="shared" si="101"/>
        <v/>
      </c>
      <c r="IR23" s="39" t="str">
        <f t="shared" si="102"/>
        <v/>
      </c>
      <c r="IS23" s="31">
        <v>0</v>
      </c>
      <c r="IT23" s="31">
        <v>0</v>
      </c>
      <c r="IU23" s="31">
        <v>0</v>
      </c>
      <c r="IV23" s="31" t="str">
        <f t="shared" si="103"/>
        <v/>
      </c>
      <c r="IW23" s="31" t="str">
        <f t="shared" si="104"/>
        <v/>
      </c>
      <c r="IX23" s="30">
        <v>0</v>
      </c>
      <c r="IY23" s="25">
        <v>6503.4</v>
      </c>
      <c r="IZ23" s="25">
        <v>4910.6679999999997</v>
      </c>
      <c r="JA23" s="25" t="str">
        <f t="shared" si="105"/>
        <v/>
      </c>
      <c r="JB23" s="25">
        <f t="shared" si="106"/>
        <v>75.509241319924953</v>
      </c>
      <c r="JC23" s="25">
        <v>0</v>
      </c>
      <c r="JD23" s="25">
        <v>0</v>
      </c>
      <c r="JE23" s="25">
        <v>0</v>
      </c>
      <c r="JF23" s="25" t="str">
        <f t="shared" si="107"/>
        <v/>
      </c>
      <c r="JG23" s="25" t="str">
        <f t="shared" si="108"/>
        <v/>
      </c>
      <c r="JH23" s="25">
        <v>0</v>
      </c>
      <c r="JI23" s="25">
        <v>0</v>
      </c>
      <c r="JJ23" s="25">
        <v>0</v>
      </c>
      <c r="JK23" s="25" t="str">
        <f t="shared" si="109"/>
        <v/>
      </c>
      <c r="JL23" s="25" t="str">
        <f t="shared" si="110"/>
        <v/>
      </c>
      <c r="JM23" s="25">
        <v>1875.8</v>
      </c>
      <c r="JN23" s="25">
        <v>1875.8</v>
      </c>
      <c r="JO23" s="25">
        <v>1875.8</v>
      </c>
      <c r="JP23" s="20">
        <f t="shared" si="111"/>
        <v>100</v>
      </c>
      <c r="JQ23" s="27">
        <f t="shared" si="112"/>
        <v>100</v>
      </c>
      <c r="JR23" s="20">
        <v>4431</v>
      </c>
      <c r="JS23" s="20">
        <v>4175.1000000000004</v>
      </c>
      <c r="JT23" s="20">
        <v>4174.8764199999996</v>
      </c>
      <c r="JU23" s="20">
        <f t="shared" si="113"/>
        <v>94.219734145791008</v>
      </c>
      <c r="JV23" s="27">
        <f t="shared" si="114"/>
        <v>99.994644918684557</v>
      </c>
      <c r="JW23" s="20">
        <v>0</v>
      </c>
      <c r="JX23" s="31">
        <v>0</v>
      </c>
      <c r="JY23" s="31">
        <v>0</v>
      </c>
      <c r="JZ23" s="31" t="str">
        <f t="shared" si="115"/>
        <v/>
      </c>
      <c r="KA23" s="40" t="str">
        <f t="shared" si="116"/>
        <v/>
      </c>
      <c r="KB23" s="31">
        <v>3132</v>
      </c>
      <c r="KC23" s="31">
        <v>3132</v>
      </c>
      <c r="KD23" s="31">
        <v>3132</v>
      </c>
      <c r="KE23" s="31">
        <f t="shared" si="117"/>
        <v>100</v>
      </c>
      <c r="KF23" s="40">
        <f t="shared" si="118"/>
        <v>100</v>
      </c>
      <c r="KG23" s="31">
        <v>0</v>
      </c>
      <c r="KH23" s="31">
        <v>0</v>
      </c>
      <c r="KI23" s="31">
        <v>0</v>
      </c>
      <c r="KJ23" s="31" t="str">
        <f t="shared" si="119"/>
        <v/>
      </c>
      <c r="KK23" s="40" t="str">
        <f t="shared" si="120"/>
        <v/>
      </c>
      <c r="KL23" s="31">
        <v>0</v>
      </c>
      <c r="KM23" s="31">
        <v>0</v>
      </c>
      <c r="KN23" s="31">
        <v>0</v>
      </c>
      <c r="KO23" s="31" t="str">
        <f t="shared" si="121"/>
        <v/>
      </c>
      <c r="KP23" s="40" t="str">
        <f t="shared" si="122"/>
        <v/>
      </c>
      <c r="KQ23" s="31">
        <v>0</v>
      </c>
      <c r="KR23" s="31">
        <v>0</v>
      </c>
      <c r="KS23" s="31">
        <v>0</v>
      </c>
      <c r="KT23" s="31" t="str">
        <f t="shared" si="123"/>
        <v/>
      </c>
      <c r="KU23" s="40" t="str">
        <f t="shared" si="124"/>
        <v/>
      </c>
      <c r="KV23" s="31">
        <v>64.599999999999994</v>
      </c>
      <c r="KW23" s="31">
        <v>64.599999999999994</v>
      </c>
      <c r="KX23" s="31">
        <v>64.599999999999994</v>
      </c>
      <c r="KY23" s="31">
        <f t="shared" si="125"/>
        <v>100</v>
      </c>
      <c r="KZ23" s="40">
        <f t="shared" si="126"/>
        <v>100</v>
      </c>
      <c r="LA23" s="31">
        <v>0</v>
      </c>
      <c r="LB23" s="31">
        <v>0</v>
      </c>
      <c r="LC23" s="31">
        <v>0</v>
      </c>
      <c r="LD23" s="31" t="str">
        <f t="shared" si="127"/>
        <v/>
      </c>
      <c r="LE23" s="40" t="str">
        <f t="shared" si="128"/>
        <v/>
      </c>
      <c r="LF23" s="31">
        <v>0</v>
      </c>
      <c r="LG23" s="31">
        <v>0</v>
      </c>
      <c r="LH23" s="31">
        <v>0</v>
      </c>
      <c r="LI23" s="31" t="str">
        <f t="shared" si="129"/>
        <v/>
      </c>
      <c r="LJ23" s="40" t="str">
        <f t="shared" si="130"/>
        <v/>
      </c>
      <c r="LK23" s="31">
        <v>0</v>
      </c>
      <c r="LL23" s="31">
        <v>0</v>
      </c>
      <c r="LM23" s="31">
        <v>0</v>
      </c>
      <c r="LN23" s="31" t="str">
        <f t="shared" si="131"/>
        <v/>
      </c>
      <c r="LO23" s="40" t="str">
        <f t="shared" si="132"/>
        <v/>
      </c>
      <c r="LP23" s="19">
        <f t="shared" si="133"/>
        <v>411413.70000000007</v>
      </c>
      <c r="LQ23" s="19">
        <v>429004.89999999991</v>
      </c>
      <c r="LR23" s="19">
        <v>426139.98861</v>
      </c>
      <c r="LS23" s="19">
        <f t="shared" si="134"/>
        <v>103.57943564105909</v>
      </c>
      <c r="LT23" s="19">
        <f t="shared" si="135"/>
        <v>99.332196114776323</v>
      </c>
      <c r="LU23" s="20">
        <v>943.9</v>
      </c>
      <c r="LV23" s="20">
        <v>80.599999999999994</v>
      </c>
      <c r="LW23" s="20">
        <v>80.590119999999999</v>
      </c>
      <c r="LX23" s="20">
        <f t="shared" si="136"/>
        <v>8.5379934315075747</v>
      </c>
      <c r="LY23" s="20">
        <f t="shared" si="137"/>
        <v>99.987741935483882</v>
      </c>
      <c r="LZ23" s="30">
        <v>273435.2</v>
      </c>
      <c r="MA23" s="25">
        <v>291664.5</v>
      </c>
      <c r="MB23" s="25">
        <v>291664.5</v>
      </c>
      <c r="MC23" s="25">
        <f t="shared" si="195"/>
        <v>106.66677150564374</v>
      </c>
      <c r="MD23" s="39">
        <f t="shared" si="196"/>
        <v>100</v>
      </c>
      <c r="ME23" s="31">
        <v>0</v>
      </c>
      <c r="MF23" s="31">
        <v>0</v>
      </c>
      <c r="MG23" s="31">
        <v>0</v>
      </c>
      <c r="MH23" s="31" t="str">
        <f t="shared" si="138"/>
        <v/>
      </c>
      <c r="MI23" s="40" t="str">
        <f t="shared" si="139"/>
        <v/>
      </c>
      <c r="MJ23" s="31">
        <v>343.2</v>
      </c>
      <c r="MK23" s="31">
        <v>389.5</v>
      </c>
      <c r="ML23" s="31">
        <v>205.17400000000001</v>
      </c>
      <c r="MM23" s="31">
        <f t="shared" si="140"/>
        <v>59.782634032634043</v>
      </c>
      <c r="MN23" s="40">
        <f t="shared" si="141"/>
        <v>52.676251604621314</v>
      </c>
      <c r="MO23" s="31">
        <v>225</v>
      </c>
      <c r="MP23" s="31">
        <v>424.1</v>
      </c>
      <c r="MQ23" s="31">
        <v>420.76679999999999</v>
      </c>
      <c r="MR23" s="30">
        <f t="shared" si="142"/>
        <v>187.00746666666666</v>
      </c>
      <c r="MS23" s="25">
        <f t="shared" si="143"/>
        <v>99.214053289318542</v>
      </c>
      <c r="MT23" s="25">
        <v>67.900000000000006</v>
      </c>
      <c r="MU23" s="25">
        <v>67.900000000000006</v>
      </c>
      <c r="MV23" s="25">
        <v>67.900000000000006</v>
      </c>
      <c r="MW23" s="25">
        <f t="shared" si="144"/>
        <v>100</v>
      </c>
      <c r="MX23" s="25">
        <f t="shared" si="145"/>
        <v>100</v>
      </c>
      <c r="MY23" s="25">
        <v>2640.4</v>
      </c>
      <c r="MZ23" s="25">
        <v>3092.8</v>
      </c>
      <c r="NA23" s="25">
        <v>3092.8</v>
      </c>
      <c r="NB23" s="39">
        <f t="shared" si="146"/>
        <v>117.13376761096804</v>
      </c>
      <c r="NC23" s="31">
        <f t="shared" si="147"/>
        <v>100</v>
      </c>
      <c r="ND23" s="31">
        <v>12850</v>
      </c>
      <c r="NE23" s="31">
        <v>12239.4</v>
      </c>
      <c r="NF23" s="31">
        <v>12203.02117</v>
      </c>
      <c r="NG23" s="31">
        <f t="shared" si="148"/>
        <v>94.96514529182879</v>
      </c>
      <c r="NH23" s="31">
        <f t="shared" si="149"/>
        <v>99.702772766638887</v>
      </c>
      <c r="NI23" s="31">
        <v>2019.8</v>
      </c>
      <c r="NJ23" s="31">
        <v>2019.8</v>
      </c>
      <c r="NK23" s="31">
        <v>1531.3972800000001</v>
      </c>
      <c r="NL23" s="31">
        <f t="shared" si="150"/>
        <v>75.819253391424894</v>
      </c>
      <c r="NM23" s="31">
        <f t="shared" si="151"/>
        <v>75.819253391424894</v>
      </c>
      <c r="NN23" s="31">
        <v>0</v>
      </c>
      <c r="NO23" s="31">
        <v>0</v>
      </c>
      <c r="NP23" s="31">
        <v>0</v>
      </c>
      <c r="NQ23" s="31" t="str">
        <f t="shared" si="152"/>
        <v/>
      </c>
      <c r="NR23" s="40" t="str">
        <f t="shared" si="153"/>
        <v/>
      </c>
      <c r="NS23" s="31">
        <v>0</v>
      </c>
      <c r="NT23" s="31">
        <v>0</v>
      </c>
      <c r="NU23" s="31">
        <v>0</v>
      </c>
      <c r="NV23" s="31" t="str">
        <f t="shared" si="154"/>
        <v/>
      </c>
      <c r="NW23" s="40" t="str">
        <f t="shared" si="155"/>
        <v/>
      </c>
      <c r="NX23" s="31">
        <v>2087.3000000000002</v>
      </c>
      <c r="NY23" s="31">
        <v>2087.3000000000002</v>
      </c>
      <c r="NZ23" s="31">
        <v>1354.5630000000001</v>
      </c>
      <c r="OA23" s="31">
        <f t="shared" si="156"/>
        <v>64.895463038374928</v>
      </c>
      <c r="OB23" s="40">
        <f t="shared" si="157"/>
        <v>64.895463038374928</v>
      </c>
      <c r="OC23" s="31">
        <v>13383.8</v>
      </c>
      <c r="OD23" s="31">
        <v>13383.8</v>
      </c>
      <c r="OE23" s="31">
        <v>12544.344999999999</v>
      </c>
      <c r="OF23" s="31">
        <f t="shared" si="158"/>
        <v>93.727827672260503</v>
      </c>
      <c r="OG23" s="40">
        <f t="shared" si="159"/>
        <v>93.727827672260503</v>
      </c>
      <c r="OH23" s="20">
        <v>2788.8</v>
      </c>
      <c r="OI23" s="20">
        <v>2888.8</v>
      </c>
      <c r="OJ23" s="20">
        <v>2862.8</v>
      </c>
      <c r="OK23" s="20">
        <f t="shared" si="160"/>
        <v>102.65347102696501</v>
      </c>
      <c r="OL23" s="27">
        <f t="shared" si="161"/>
        <v>99.099972306840215</v>
      </c>
      <c r="OM23" s="20">
        <v>3285.9</v>
      </c>
      <c r="ON23" s="20">
        <v>3285.9</v>
      </c>
      <c r="OO23" s="20">
        <v>3285.9</v>
      </c>
      <c r="OP23" s="20">
        <f t="shared" si="162"/>
        <v>100</v>
      </c>
      <c r="OQ23" s="27">
        <f t="shared" si="163"/>
        <v>100</v>
      </c>
      <c r="OR23" s="20">
        <v>3619.6</v>
      </c>
      <c r="OS23" s="20">
        <v>3619.6</v>
      </c>
      <c r="OT23" s="20">
        <v>3619.6</v>
      </c>
      <c r="OU23" s="20">
        <f t="shared" si="164"/>
        <v>100</v>
      </c>
      <c r="OV23" s="27">
        <f t="shared" si="165"/>
        <v>100</v>
      </c>
      <c r="OW23" s="20">
        <v>0</v>
      </c>
      <c r="OX23" s="20">
        <v>0</v>
      </c>
      <c r="OY23" s="20">
        <v>0</v>
      </c>
      <c r="OZ23" s="20" t="str">
        <f t="shared" si="166"/>
        <v/>
      </c>
      <c r="PA23" s="27" t="str">
        <f t="shared" si="167"/>
        <v/>
      </c>
      <c r="PB23" s="20">
        <v>351.4</v>
      </c>
      <c r="PC23" s="20">
        <v>351.4</v>
      </c>
      <c r="PD23" s="20">
        <v>260.63123999999999</v>
      </c>
      <c r="PE23" s="20">
        <f t="shared" si="197"/>
        <v>74.169391007398971</v>
      </c>
      <c r="PF23" s="27">
        <f t="shared" si="198"/>
        <v>74.169391007398971</v>
      </c>
      <c r="PG23" s="20">
        <v>463.5</v>
      </c>
      <c r="PH23" s="20">
        <v>463.5</v>
      </c>
      <c r="PI23" s="20">
        <v>0</v>
      </c>
      <c r="PJ23" s="20">
        <f t="shared" si="170"/>
        <v>0</v>
      </c>
      <c r="PK23" s="27">
        <f t="shared" si="171"/>
        <v>0</v>
      </c>
      <c r="PL23" s="20">
        <v>1365.6</v>
      </c>
      <c r="PM23" s="20">
        <v>1403.6</v>
      </c>
      <c r="PN23" s="20">
        <v>1403.6</v>
      </c>
      <c r="PO23" s="27">
        <f t="shared" si="172"/>
        <v>102.7826596367897</v>
      </c>
      <c r="PP23" s="27">
        <f t="shared" si="173"/>
        <v>100</v>
      </c>
      <c r="PQ23" s="20">
        <v>2309.4</v>
      </c>
      <c r="PR23" s="20">
        <v>2309.4</v>
      </c>
      <c r="PS23" s="20">
        <v>2309.4</v>
      </c>
      <c r="PT23" s="20">
        <f t="shared" si="174"/>
        <v>100</v>
      </c>
      <c r="PU23" s="27">
        <f t="shared" si="175"/>
        <v>100</v>
      </c>
      <c r="PV23" s="20">
        <v>89233</v>
      </c>
      <c r="PW23" s="20">
        <v>89233</v>
      </c>
      <c r="PX23" s="20">
        <v>89233</v>
      </c>
      <c r="PY23" s="20">
        <f t="shared" si="176"/>
        <v>100</v>
      </c>
      <c r="PZ23" s="20">
        <f t="shared" si="177"/>
        <v>100</v>
      </c>
      <c r="QA23" s="19">
        <f t="shared" si="178"/>
        <v>25424.2</v>
      </c>
      <c r="QB23" s="19">
        <v>26573.3</v>
      </c>
      <c r="QC23" s="19">
        <v>26422.763999999999</v>
      </c>
      <c r="QD23" s="19">
        <f t="shared" si="179"/>
        <v>103.92761227491916</v>
      </c>
      <c r="QE23" s="19">
        <f t="shared" si="180"/>
        <v>99.433506564860224</v>
      </c>
      <c r="QF23" s="20">
        <v>25424.2</v>
      </c>
      <c r="QG23" s="20">
        <v>25873.3</v>
      </c>
      <c r="QH23" s="20">
        <v>25722.763999999999</v>
      </c>
      <c r="QI23" s="20">
        <f t="shared" si="181"/>
        <v>101.17432996908458</v>
      </c>
      <c r="QJ23" s="20">
        <f t="shared" si="182"/>
        <v>99.418180131641492</v>
      </c>
      <c r="QK23" s="20">
        <v>0</v>
      </c>
      <c r="QL23" s="20">
        <v>0</v>
      </c>
      <c r="QM23" s="20">
        <v>0</v>
      </c>
      <c r="QN23" s="20" t="str">
        <f t="shared" si="183"/>
        <v/>
      </c>
      <c r="QO23" s="27" t="str">
        <f t="shared" si="184"/>
        <v/>
      </c>
      <c r="QP23" s="20">
        <v>0</v>
      </c>
      <c r="QQ23" s="20">
        <v>0</v>
      </c>
      <c r="QR23" s="20">
        <v>0</v>
      </c>
      <c r="QS23" s="20" t="str">
        <f t="shared" si="185"/>
        <v/>
      </c>
      <c r="QT23" s="27" t="str">
        <f t="shared" si="186"/>
        <v/>
      </c>
      <c r="QU23" s="20">
        <v>0</v>
      </c>
      <c r="QV23" s="20">
        <v>0</v>
      </c>
      <c r="QW23" s="20">
        <v>0</v>
      </c>
      <c r="QX23" s="20" t="str">
        <f t="shared" si="187"/>
        <v/>
      </c>
      <c r="QY23" s="27" t="str">
        <f t="shared" si="188"/>
        <v/>
      </c>
      <c r="QZ23" s="20">
        <v>0</v>
      </c>
      <c r="RA23" s="20">
        <v>0</v>
      </c>
      <c r="RB23" s="20">
        <v>0</v>
      </c>
      <c r="RC23" s="20" t="str">
        <f t="shared" si="189"/>
        <v/>
      </c>
      <c r="RD23" s="27" t="str">
        <f t="shared" si="190"/>
        <v/>
      </c>
      <c r="RE23" s="20">
        <v>0</v>
      </c>
      <c r="RF23" s="20">
        <v>0</v>
      </c>
      <c r="RG23" s="20">
        <v>0</v>
      </c>
      <c r="RH23" s="20" t="str">
        <f t="shared" si="191"/>
        <v/>
      </c>
      <c r="RI23" s="20" t="str">
        <f t="shared" si="192"/>
        <v/>
      </c>
      <c r="RJ23" s="20">
        <v>0</v>
      </c>
      <c r="RK23" s="20">
        <v>700</v>
      </c>
      <c r="RL23" s="20">
        <v>700</v>
      </c>
      <c r="RM23" s="20" t="str">
        <f t="shared" si="193"/>
        <v/>
      </c>
      <c r="RN23" s="20">
        <f t="shared" si="194"/>
        <v>100</v>
      </c>
    </row>
    <row r="24" spans="1:482" ht="15.75" customHeight="1" x14ac:dyDescent="0.25">
      <c r="A24" s="8">
        <v>21</v>
      </c>
      <c r="B24" s="18" t="s">
        <v>90</v>
      </c>
      <c r="C24" s="19">
        <f t="shared" si="0"/>
        <v>271055.89999999997</v>
      </c>
      <c r="D24" s="19">
        <v>298091.88571</v>
      </c>
      <c r="E24" s="19">
        <v>295149.92126999999</v>
      </c>
      <c r="F24" s="19">
        <f t="shared" si="1"/>
        <v>108.88894920568046</v>
      </c>
      <c r="G24" s="19">
        <f t="shared" si="2"/>
        <v>99.013067922666593</v>
      </c>
      <c r="H24" s="19">
        <f t="shared" si="3"/>
        <v>74828</v>
      </c>
      <c r="I24" s="19">
        <v>90262.399999999994</v>
      </c>
      <c r="J24" s="19">
        <v>90261.118449999994</v>
      </c>
      <c r="K24" s="19">
        <f t="shared" si="4"/>
        <v>120.62479078687123</v>
      </c>
      <c r="L24" s="19">
        <f t="shared" si="5"/>
        <v>99.998580195075689</v>
      </c>
      <c r="M24" s="20">
        <v>74828</v>
      </c>
      <c r="N24" s="20">
        <v>76269</v>
      </c>
      <c r="O24" s="20">
        <v>76269</v>
      </c>
      <c r="P24" s="20">
        <f t="shared" si="6"/>
        <v>101.92574971935639</v>
      </c>
      <c r="Q24" s="20">
        <f t="shared" si="7"/>
        <v>100</v>
      </c>
      <c r="R24" s="20">
        <v>0</v>
      </c>
      <c r="S24" s="20">
        <v>13993.4</v>
      </c>
      <c r="T24" s="20">
        <v>13992.11845</v>
      </c>
      <c r="U24" s="20" t="str">
        <f t="shared" si="8"/>
        <v/>
      </c>
      <c r="V24" s="20">
        <f t="shared" si="9"/>
        <v>99.990841753969733</v>
      </c>
      <c r="W24" s="20">
        <v>0</v>
      </c>
      <c r="X24" s="20">
        <v>0</v>
      </c>
      <c r="Y24" s="20">
        <v>0</v>
      </c>
      <c r="Z24" s="20" t="str">
        <f t="shared" si="10"/>
        <v/>
      </c>
      <c r="AA24" s="20" t="str">
        <f t="shared" si="11"/>
        <v/>
      </c>
      <c r="AB24" s="20">
        <v>0</v>
      </c>
      <c r="AC24" s="20">
        <v>0</v>
      </c>
      <c r="AD24" s="20">
        <v>0</v>
      </c>
      <c r="AE24" s="20" t="str">
        <f t="shared" si="12"/>
        <v/>
      </c>
      <c r="AF24" s="20" t="str">
        <f t="shared" si="13"/>
        <v/>
      </c>
      <c r="AG24" s="20">
        <v>0</v>
      </c>
      <c r="AH24" s="20">
        <v>0</v>
      </c>
      <c r="AI24" s="20">
        <v>0</v>
      </c>
      <c r="AJ24" s="20" t="str">
        <f t="shared" si="14"/>
        <v/>
      </c>
      <c r="AK24" s="20" t="str">
        <f t="shared" si="15"/>
        <v/>
      </c>
      <c r="AL24" s="20">
        <v>0</v>
      </c>
      <c r="AM24" s="20">
        <v>0</v>
      </c>
      <c r="AN24" s="20">
        <v>0</v>
      </c>
      <c r="AO24" s="20" t="str">
        <f t="shared" si="16"/>
        <v/>
      </c>
      <c r="AP24" s="20" t="str">
        <f t="shared" si="17"/>
        <v/>
      </c>
      <c r="AQ24" s="19">
        <f t="shared" si="18"/>
        <v>29715.599999999999</v>
      </c>
      <c r="AR24" s="33">
        <v>36049.485710000001</v>
      </c>
      <c r="AS24" s="34">
        <v>34801.205970000003</v>
      </c>
      <c r="AT24" s="19">
        <f t="shared" si="19"/>
        <v>117.1142631143238</v>
      </c>
      <c r="AU24" s="19">
        <f t="shared" si="20"/>
        <v>96.537316093655861</v>
      </c>
      <c r="AV24" s="20">
        <v>0</v>
      </c>
      <c r="AW24" s="24">
        <v>0</v>
      </c>
      <c r="AX24" s="24">
        <v>0</v>
      </c>
      <c r="AY24" s="20" t="str">
        <f t="shared" si="21"/>
        <v/>
      </c>
      <c r="AZ24" s="20" t="str">
        <f t="shared" si="22"/>
        <v/>
      </c>
      <c r="BA24" s="20">
        <v>0</v>
      </c>
      <c r="BB24" s="25">
        <v>0</v>
      </c>
      <c r="BC24" s="25">
        <v>0</v>
      </c>
      <c r="BD24" s="20" t="str">
        <f t="shared" si="23"/>
        <v/>
      </c>
      <c r="BE24" s="20" t="str">
        <f t="shared" si="24"/>
        <v/>
      </c>
      <c r="BF24" s="20">
        <v>0</v>
      </c>
      <c r="BG24" s="25">
        <v>0</v>
      </c>
      <c r="BH24" s="25">
        <v>0</v>
      </c>
      <c r="BI24" s="20" t="str">
        <f t="shared" si="25"/>
        <v/>
      </c>
      <c r="BJ24" s="20" t="str">
        <f t="shared" si="26"/>
        <v/>
      </c>
      <c r="BK24" s="20">
        <v>0</v>
      </c>
      <c r="BL24" s="25">
        <v>0</v>
      </c>
      <c r="BM24" s="25">
        <v>0</v>
      </c>
      <c r="BN24" s="20" t="str">
        <f t="shared" si="27"/>
        <v/>
      </c>
      <c r="BO24" s="20" t="str">
        <f t="shared" si="28"/>
        <v/>
      </c>
      <c r="BP24" s="20">
        <v>0</v>
      </c>
      <c r="BQ24" s="25">
        <v>0</v>
      </c>
      <c r="BR24" s="25">
        <v>0</v>
      </c>
      <c r="BS24" s="25" t="str">
        <f t="shared" si="29"/>
        <v/>
      </c>
      <c r="BT24" s="25" t="str">
        <f t="shared" si="30"/>
        <v/>
      </c>
      <c r="BU24" s="25">
        <v>0</v>
      </c>
      <c r="BV24" s="25">
        <v>0</v>
      </c>
      <c r="BW24" s="25">
        <v>0</v>
      </c>
      <c r="BX24" s="25" t="str">
        <f t="shared" si="31"/>
        <v/>
      </c>
      <c r="BY24" s="25" t="str">
        <f t="shared" si="32"/>
        <v/>
      </c>
      <c r="BZ24" s="25">
        <v>0</v>
      </c>
      <c r="CA24" s="20">
        <v>0</v>
      </c>
      <c r="CB24" s="20">
        <v>0</v>
      </c>
      <c r="CC24" s="25" t="str">
        <f t="shared" si="33"/>
        <v/>
      </c>
      <c r="CD24" s="25" t="str">
        <f t="shared" si="34"/>
        <v/>
      </c>
      <c r="CE24" s="25">
        <v>0</v>
      </c>
      <c r="CF24" s="20">
        <v>0</v>
      </c>
      <c r="CG24" s="20">
        <v>0</v>
      </c>
      <c r="CH24" s="25" t="str">
        <f t="shared" si="35"/>
        <v/>
      </c>
      <c r="CI24" s="25" t="str">
        <f t="shared" si="36"/>
        <v/>
      </c>
      <c r="CJ24" s="25">
        <v>0</v>
      </c>
      <c r="CK24" s="20">
        <v>0</v>
      </c>
      <c r="CL24" s="20">
        <v>0</v>
      </c>
      <c r="CM24" s="25" t="str">
        <f t="shared" si="37"/>
        <v/>
      </c>
      <c r="CN24" s="39" t="str">
        <f t="shared" si="38"/>
        <v/>
      </c>
      <c r="CO24" s="20">
        <v>2626</v>
      </c>
      <c r="CP24" s="28">
        <v>2343.6999999999998</v>
      </c>
      <c r="CQ24" s="24">
        <v>2343.6999599999999</v>
      </c>
      <c r="CR24" s="24">
        <f t="shared" si="39"/>
        <v>89.249808073115005</v>
      </c>
      <c r="CS24" s="38">
        <f t="shared" si="40"/>
        <v>99.999998293296926</v>
      </c>
      <c r="CT24" s="20">
        <v>0</v>
      </c>
      <c r="CU24" s="28">
        <v>0</v>
      </c>
      <c r="CV24" s="24">
        <v>0</v>
      </c>
      <c r="CW24" s="24" t="str">
        <f t="shared" si="41"/>
        <v/>
      </c>
      <c r="CX24" s="38" t="str">
        <f t="shared" si="42"/>
        <v/>
      </c>
      <c r="CY24" s="20">
        <v>0</v>
      </c>
      <c r="CZ24" s="28">
        <v>0</v>
      </c>
      <c r="DA24" s="24">
        <v>0</v>
      </c>
      <c r="DB24" s="24" t="str">
        <f t="shared" si="43"/>
        <v/>
      </c>
      <c r="DC24" s="38" t="str">
        <f t="shared" si="44"/>
        <v/>
      </c>
      <c r="DD24" s="38">
        <v>0</v>
      </c>
      <c r="DE24" s="24">
        <v>0</v>
      </c>
      <c r="DF24" s="24">
        <v>0</v>
      </c>
      <c r="DG24" s="20" t="str">
        <f t="shared" si="45"/>
        <v/>
      </c>
      <c r="DH24" s="27" t="str">
        <f t="shared" si="46"/>
        <v/>
      </c>
      <c r="DI24" s="20">
        <v>0</v>
      </c>
      <c r="DJ24" s="28">
        <v>0</v>
      </c>
      <c r="DK24" s="24">
        <v>0</v>
      </c>
      <c r="DL24" s="20" t="str">
        <f t="shared" si="47"/>
        <v/>
      </c>
      <c r="DM24" s="27" t="str">
        <f t="shared" si="48"/>
        <v/>
      </c>
      <c r="DN24" s="20">
        <v>0</v>
      </c>
      <c r="DO24" s="24">
        <v>0</v>
      </c>
      <c r="DP24" s="24">
        <v>0</v>
      </c>
      <c r="DQ24" s="20" t="str">
        <f t="shared" si="49"/>
        <v/>
      </c>
      <c r="DR24" s="27" t="str">
        <f t="shared" si="50"/>
        <v/>
      </c>
      <c r="DS24" s="20">
        <v>0</v>
      </c>
      <c r="DT24" s="28">
        <v>0</v>
      </c>
      <c r="DU24" s="24">
        <v>0</v>
      </c>
      <c r="DV24" s="20" t="str">
        <f t="shared" si="51"/>
        <v/>
      </c>
      <c r="DW24" s="27" t="str">
        <f t="shared" si="52"/>
        <v/>
      </c>
      <c r="DX24" s="20">
        <v>518</v>
      </c>
      <c r="DY24" s="28">
        <v>518</v>
      </c>
      <c r="DZ24" s="24">
        <v>518</v>
      </c>
      <c r="EA24" s="24">
        <f t="shared" si="53"/>
        <v>100</v>
      </c>
      <c r="EB24" s="38">
        <f t="shared" si="54"/>
        <v>100</v>
      </c>
      <c r="EC24" s="20">
        <v>0</v>
      </c>
      <c r="ED24" s="28">
        <v>0</v>
      </c>
      <c r="EE24" s="24">
        <v>0</v>
      </c>
      <c r="EF24" s="20" t="str">
        <f t="shared" si="55"/>
        <v/>
      </c>
      <c r="EG24" s="27" t="str">
        <f t="shared" si="56"/>
        <v/>
      </c>
      <c r="EH24" s="20">
        <v>0</v>
      </c>
      <c r="EI24" s="20">
        <v>0</v>
      </c>
      <c r="EJ24" s="20">
        <v>0</v>
      </c>
      <c r="EK24" s="20" t="str">
        <f t="shared" si="57"/>
        <v/>
      </c>
      <c r="EL24" s="27" t="str">
        <f t="shared" si="58"/>
        <v/>
      </c>
      <c r="EM24" s="20">
        <v>0</v>
      </c>
      <c r="EN24" s="28">
        <v>0</v>
      </c>
      <c r="EO24" s="24">
        <v>0</v>
      </c>
      <c r="EP24" s="20" t="str">
        <f t="shared" si="59"/>
        <v/>
      </c>
      <c r="EQ24" s="27" t="str">
        <f t="shared" si="60"/>
        <v/>
      </c>
      <c r="ER24" s="20">
        <v>0</v>
      </c>
      <c r="ES24" s="28">
        <v>0</v>
      </c>
      <c r="ET24" s="24">
        <v>0</v>
      </c>
      <c r="EU24" s="20" t="str">
        <f t="shared" si="61"/>
        <v/>
      </c>
      <c r="EV24" s="27" t="str">
        <f t="shared" si="62"/>
        <v/>
      </c>
      <c r="EW24" s="20">
        <v>0</v>
      </c>
      <c r="EX24" s="28">
        <v>0</v>
      </c>
      <c r="EY24" s="24">
        <v>0</v>
      </c>
      <c r="EZ24" s="20" t="str">
        <f t="shared" si="63"/>
        <v/>
      </c>
      <c r="FA24" s="27" t="str">
        <f t="shared" si="64"/>
        <v/>
      </c>
      <c r="FB24" s="20">
        <v>0</v>
      </c>
      <c r="FC24" s="24">
        <v>0</v>
      </c>
      <c r="FD24" s="24">
        <v>0</v>
      </c>
      <c r="FE24" s="20" t="str">
        <f t="shared" si="65"/>
        <v/>
      </c>
      <c r="FF24" s="27" t="str">
        <f t="shared" si="66"/>
        <v/>
      </c>
      <c r="FG24" s="20">
        <v>38</v>
      </c>
      <c r="FH24" s="20">
        <v>38</v>
      </c>
      <c r="FI24" s="20">
        <v>38</v>
      </c>
      <c r="FJ24" s="20">
        <f t="shared" si="67"/>
        <v>100</v>
      </c>
      <c r="FK24" s="27">
        <f t="shared" si="68"/>
        <v>100</v>
      </c>
      <c r="FL24" s="20">
        <v>5474.5</v>
      </c>
      <c r="FM24" s="28">
        <v>5474.5</v>
      </c>
      <c r="FN24" s="24">
        <v>4766.2238399999997</v>
      </c>
      <c r="FO24" s="24">
        <f t="shared" si="69"/>
        <v>87.062267604347426</v>
      </c>
      <c r="FP24" s="24">
        <f t="shared" si="70"/>
        <v>87.062267604347426</v>
      </c>
      <c r="FQ24" s="24">
        <v>0</v>
      </c>
      <c r="FR24" s="24">
        <v>0</v>
      </c>
      <c r="FS24" s="24">
        <v>0</v>
      </c>
      <c r="FT24" s="24" t="str">
        <f t="shared" si="71"/>
        <v/>
      </c>
      <c r="FU24" s="24" t="str">
        <f t="shared" si="72"/>
        <v/>
      </c>
      <c r="FV24" s="24">
        <v>0</v>
      </c>
      <c r="FW24" s="24">
        <v>0</v>
      </c>
      <c r="FX24" s="24">
        <v>0</v>
      </c>
      <c r="FY24" s="24" t="str">
        <f t="shared" si="73"/>
        <v/>
      </c>
      <c r="FZ24" s="24" t="str">
        <f t="shared" si="74"/>
        <v/>
      </c>
      <c r="GA24" s="24">
        <v>0</v>
      </c>
      <c r="GB24" s="24">
        <v>3385.0857100000003</v>
      </c>
      <c r="GC24" s="24">
        <v>3385.0857099999998</v>
      </c>
      <c r="GD24" s="24" t="str">
        <f t="shared" si="75"/>
        <v/>
      </c>
      <c r="GE24" s="24">
        <f t="shared" si="76"/>
        <v>99.999999999999986</v>
      </c>
      <c r="GF24" s="24">
        <v>7182.0999999999985</v>
      </c>
      <c r="GG24" s="24">
        <v>7155.5</v>
      </c>
      <c r="GH24" s="24">
        <v>7150.2879000000012</v>
      </c>
      <c r="GI24" s="24">
        <f t="shared" si="77"/>
        <v>99.557064089890176</v>
      </c>
      <c r="GJ24" s="24">
        <f t="shared" si="78"/>
        <v>99.927159527636107</v>
      </c>
      <c r="GK24" s="24">
        <v>0</v>
      </c>
      <c r="GL24" s="24">
        <v>0</v>
      </c>
      <c r="GM24" s="24">
        <v>0</v>
      </c>
      <c r="GN24" s="24" t="str">
        <f t="shared" si="79"/>
        <v/>
      </c>
      <c r="GO24" s="24" t="str">
        <f t="shared" si="80"/>
        <v/>
      </c>
      <c r="GP24" s="24">
        <v>0</v>
      </c>
      <c r="GQ24" s="24">
        <v>0</v>
      </c>
      <c r="GR24" s="24">
        <v>0</v>
      </c>
      <c r="GS24" s="24" t="str">
        <f t="shared" si="81"/>
        <v/>
      </c>
      <c r="GT24" s="24" t="str">
        <f t="shared" si="82"/>
        <v/>
      </c>
      <c r="GU24" s="24">
        <v>0</v>
      </c>
      <c r="GV24" s="24">
        <v>0</v>
      </c>
      <c r="GW24" s="24">
        <v>0</v>
      </c>
      <c r="GX24" s="24" t="str">
        <f t="shared" si="83"/>
        <v/>
      </c>
      <c r="GY24" s="24" t="str">
        <f t="shared" si="84"/>
        <v/>
      </c>
      <c r="GZ24" s="24">
        <v>0</v>
      </c>
      <c r="HA24" s="24">
        <v>0</v>
      </c>
      <c r="HB24" s="24">
        <v>0</v>
      </c>
      <c r="HC24" s="24" t="str">
        <f t="shared" si="85"/>
        <v/>
      </c>
      <c r="HD24" s="24" t="str">
        <f t="shared" si="86"/>
        <v/>
      </c>
      <c r="HE24" s="24">
        <v>0</v>
      </c>
      <c r="HF24" s="24">
        <v>0</v>
      </c>
      <c r="HG24" s="24">
        <v>0</v>
      </c>
      <c r="HH24" s="24" t="str">
        <f t="shared" si="87"/>
        <v/>
      </c>
      <c r="HI24" s="24" t="str">
        <f t="shared" si="88"/>
        <v/>
      </c>
      <c r="HJ24" s="24">
        <v>0</v>
      </c>
      <c r="HK24" s="24">
        <v>0</v>
      </c>
      <c r="HL24" s="24">
        <v>0</v>
      </c>
      <c r="HM24" s="24" t="str">
        <f t="shared" si="89"/>
        <v/>
      </c>
      <c r="HN24" s="24" t="str">
        <f t="shared" si="90"/>
        <v/>
      </c>
      <c r="HO24" s="24">
        <v>0</v>
      </c>
      <c r="HP24" s="24">
        <v>0</v>
      </c>
      <c r="HQ24" s="24">
        <v>0</v>
      </c>
      <c r="HR24" s="24" t="str">
        <f t="shared" si="91"/>
        <v/>
      </c>
      <c r="HS24" s="24" t="str">
        <f t="shared" si="92"/>
        <v/>
      </c>
      <c r="HT24" s="24">
        <v>0</v>
      </c>
      <c r="HU24" s="24">
        <v>0</v>
      </c>
      <c r="HV24" s="24">
        <v>0</v>
      </c>
      <c r="HW24" s="24" t="str">
        <f t="shared" si="93"/>
        <v/>
      </c>
      <c r="HX24" s="24" t="str">
        <f t="shared" si="94"/>
        <v/>
      </c>
      <c r="HY24" s="24">
        <v>0</v>
      </c>
      <c r="HZ24" s="24">
        <v>0</v>
      </c>
      <c r="IA24" s="24">
        <v>0</v>
      </c>
      <c r="IB24" s="24" t="str">
        <f t="shared" si="95"/>
        <v/>
      </c>
      <c r="IC24" s="24" t="str">
        <f t="shared" si="96"/>
        <v/>
      </c>
      <c r="ID24" s="24">
        <v>1127.7</v>
      </c>
      <c r="IE24" s="24">
        <v>1127.7</v>
      </c>
      <c r="IF24" s="24">
        <v>776.31200000000001</v>
      </c>
      <c r="IG24" s="24">
        <f t="shared" si="199"/>
        <v>68.840294404540217</v>
      </c>
      <c r="IH24" s="38">
        <f t="shared" si="200"/>
        <v>68.840294404540217</v>
      </c>
      <c r="II24" s="20">
        <v>0</v>
      </c>
      <c r="IJ24" s="30">
        <v>0</v>
      </c>
      <c r="IK24" s="25">
        <v>0</v>
      </c>
      <c r="IL24" s="25" t="str">
        <f t="shared" si="99"/>
        <v/>
      </c>
      <c r="IM24" s="25" t="str">
        <f t="shared" si="100"/>
        <v/>
      </c>
      <c r="IN24" s="25">
        <v>0</v>
      </c>
      <c r="IO24" s="25">
        <v>0</v>
      </c>
      <c r="IP24" s="25">
        <v>0</v>
      </c>
      <c r="IQ24" s="25" t="str">
        <f t="shared" si="101"/>
        <v/>
      </c>
      <c r="IR24" s="39" t="str">
        <f t="shared" si="102"/>
        <v/>
      </c>
      <c r="IS24" s="31">
        <v>0</v>
      </c>
      <c r="IT24" s="31">
        <v>0</v>
      </c>
      <c r="IU24" s="31">
        <v>0</v>
      </c>
      <c r="IV24" s="31" t="str">
        <f t="shared" si="103"/>
        <v/>
      </c>
      <c r="IW24" s="31" t="str">
        <f t="shared" si="104"/>
        <v/>
      </c>
      <c r="IX24" s="30">
        <v>0</v>
      </c>
      <c r="IY24" s="25">
        <v>2259.5</v>
      </c>
      <c r="IZ24" s="25">
        <v>2259.4000699999997</v>
      </c>
      <c r="JA24" s="25" t="str">
        <f t="shared" si="105"/>
        <v/>
      </c>
      <c r="JB24" s="25">
        <f t="shared" si="106"/>
        <v>99.995577340119482</v>
      </c>
      <c r="JC24" s="25">
        <v>0</v>
      </c>
      <c r="JD24" s="25">
        <v>0</v>
      </c>
      <c r="JE24" s="25">
        <v>0</v>
      </c>
      <c r="JF24" s="25" t="str">
        <f t="shared" si="107"/>
        <v/>
      </c>
      <c r="JG24" s="25" t="str">
        <f t="shared" si="108"/>
        <v/>
      </c>
      <c r="JH24" s="25">
        <v>0</v>
      </c>
      <c r="JI24" s="25">
        <v>0</v>
      </c>
      <c r="JJ24" s="25">
        <v>0</v>
      </c>
      <c r="JK24" s="25" t="str">
        <f t="shared" si="109"/>
        <v/>
      </c>
      <c r="JL24" s="25" t="str">
        <f t="shared" si="110"/>
        <v/>
      </c>
      <c r="JM24" s="25">
        <v>1875.8</v>
      </c>
      <c r="JN24" s="25">
        <v>1566.3</v>
      </c>
      <c r="JO24" s="25">
        <v>1534.4580900000001</v>
      </c>
      <c r="JP24" s="20">
        <f t="shared" si="111"/>
        <v>81.802862245441958</v>
      </c>
      <c r="JQ24" s="27">
        <f t="shared" si="112"/>
        <v>97.967061865543002</v>
      </c>
      <c r="JR24" s="20">
        <v>2000</v>
      </c>
      <c r="JS24" s="20">
        <v>1780</v>
      </c>
      <c r="JT24" s="20">
        <v>1779.8624</v>
      </c>
      <c r="JU24" s="20">
        <f t="shared" si="113"/>
        <v>88.993120000000005</v>
      </c>
      <c r="JV24" s="27">
        <f t="shared" si="114"/>
        <v>99.992269662921345</v>
      </c>
      <c r="JW24" s="20">
        <v>0</v>
      </c>
      <c r="JX24" s="31">
        <v>0</v>
      </c>
      <c r="JY24" s="31">
        <v>0</v>
      </c>
      <c r="JZ24" s="31" t="str">
        <f t="shared" si="115"/>
        <v/>
      </c>
      <c r="KA24" s="40" t="str">
        <f t="shared" si="116"/>
        <v/>
      </c>
      <c r="KB24" s="31">
        <v>3132</v>
      </c>
      <c r="KC24" s="31">
        <v>3132</v>
      </c>
      <c r="KD24" s="31">
        <v>3132</v>
      </c>
      <c r="KE24" s="31">
        <f t="shared" si="117"/>
        <v>100</v>
      </c>
      <c r="KF24" s="40">
        <f t="shared" si="118"/>
        <v>100</v>
      </c>
      <c r="KG24" s="31">
        <v>5592.3</v>
      </c>
      <c r="KH24" s="31">
        <v>7155</v>
      </c>
      <c r="KI24" s="31">
        <v>7003.6760000000004</v>
      </c>
      <c r="KJ24" s="31">
        <f t="shared" si="119"/>
        <v>125.23784489387194</v>
      </c>
      <c r="KK24" s="40">
        <f t="shared" si="120"/>
        <v>97.885059399021671</v>
      </c>
      <c r="KL24" s="31">
        <v>0</v>
      </c>
      <c r="KM24" s="31">
        <v>0</v>
      </c>
      <c r="KN24" s="31">
        <v>0</v>
      </c>
      <c r="KO24" s="31" t="str">
        <f t="shared" si="121"/>
        <v/>
      </c>
      <c r="KP24" s="40" t="str">
        <f t="shared" si="122"/>
        <v/>
      </c>
      <c r="KQ24" s="31">
        <v>0</v>
      </c>
      <c r="KR24" s="31">
        <v>0</v>
      </c>
      <c r="KS24" s="31">
        <v>0</v>
      </c>
      <c r="KT24" s="31" t="str">
        <f t="shared" si="123"/>
        <v/>
      </c>
      <c r="KU24" s="40" t="str">
        <f t="shared" si="124"/>
        <v/>
      </c>
      <c r="KV24" s="31">
        <v>149.19999999999999</v>
      </c>
      <c r="KW24" s="31">
        <v>114.2</v>
      </c>
      <c r="KX24" s="31">
        <v>114.2</v>
      </c>
      <c r="KY24" s="31">
        <f t="shared" si="125"/>
        <v>76.541554959785529</v>
      </c>
      <c r="KZ24" s="40">
        <f t="shared" si="126"/>
        <v>100</v>
      </c>
      <c r="LA24" s="31">
        <v>0</v>
      </c>
      <c r="LB24" s="31">
        <v>0</v>
      </c>
      <c r="LC24" s="31">
        <v>0</v>
      </c>
      <c r="LD24" s="31" t="str">
        <f t="shared" si="127"/>
        <v/>
      </c>
      <c r="LE24" s="40" t="str">
        <f t="shared" si="128"/>
        <v/>
      </c>
      <c r="LF24" s="31">
        <v>0</v>
      </c>
      <c r="LG24" s="31">
        <v>0</v>
      </c>
      <c r="LH24" s="31">
        <v>0</v>
      </c>
      <c r="LI24" s="31" t="str">
        <f t="shared" si="129"/>
        <v/>
      </c>
      <c r="LJ24" s="40" t="str">
        <f t="shared" si="130"/>
        <v/>
      </c>
      <c r="LK24" s="31">
        <v>0</v>
      </c>
      <c r="LL24" s="31">
        <v>0</v>
      </c>
      <c r="LM24" s="31">
        <v>0</v>
      </c>
      <c r="LN24" s="31" t="str">
        <f t="shared" si="131"/>
        <v/>
      </c>
      <c r="LO24" s="40" t="str">
        <f t="shared" si="132"/>
        <v/>
      </c>
      <c r="LP24" s="19">
        <f t="shared" si="133"/>
        <v>155552.09999999998</v>
      </c>
      <c r="LQ24" s="19">
        <v>158531.5</v>
      </c>
      <c r="LR24" s="19">
        <v>157241.98947</v>
      </c>
      <c r="LS24" s="19">
        <f t="shared" si="134"/>
        <v>101.08638164962093</v>
      </c>
      <c r="LT24" s="19">
        <f t="shared" si="135"/>
        <v>99.186590343244092</v>
      </c>
      <c r="LU24" s="20">
        <v>0</v>
      </c>
      <c r="LV24" s="20">
        <v>0</v>
      </c>
      <c r="LW24" s="20">
        <v>0</v>
      </c>
      <c r="LX24" s="20" t="str">
        <f t="shared" si="136"/>
        <v/>
      </c>
      <c r="LY24" s="20" t="str">
        <f t="shared" si="137"/>
        <v/>
      </c>
      <c r="LZ24" s="30">
        <v>106303.3</v>
      </c>
      <c r="MA24" s="25">
        <v>108204.2</v>
      </c>
      <c r="MB24" s="25">
        <v>108204.2</v>
      </c>
      <c r="MC24" s="25">
        <f t="shared" si="195"/>
        <v>101.78818531503725</v>
      </c>
      <c r="MD24" s="39">
        <f t="shared" si="196"/>
        <v>100</v>
      </c>
      <c r="ME24" s="31">
        <v>0</v>
      </c>
      <c r="MF24" s="31">
        <v>0</v>
      </c>
      <c r="MG24" s="31">
        <v>0</v>
      </c>
      <c r="MH24" s="31" t="str">
        <f t="shared" si="138"/>
        <v/>
      </c>
      <c r="MI24" s="40" t="str">
        <f t="shared" si="139"/>
        <v/>
      </c>
      <c r="MJ24" s="31">
        <v>114.4</v>
      </c>
      <c r="MK24" s="31">
        <v>129.80000000000001</v>
      </c>
      <c r="ML24" s="31">
        <v>129.80000000000001</v>
      </c>
      <c r="MM24" s="31">
        <f t="shared" si="140"/>
        <v>113.46153846153845</v>
      </c>
      <c r="MN24" s="40">
        <f t="shared" si="141"/>
        <v>100</v>
      </c>
      <c r="MO24" s="31">
        <v>225</v>
      </c>
      <c r="MP24" s="31">
        <v>359.8</v>
      </c>
      <c r="MQ24" s="31">
        <v>359.02</v>
      </c>
      <c r="MR24" s="30">
        <f t="shared" si="142"/>
        <v>159.56444444444443</v>
      </c>
      <c r="MS24" s="25">
        <f t="shared" si="143"/>
        <v>99.783212896053357</v>
      </c>
      <c r="MT24" s="25">
        <v>29.1</v>
      </c>
      <c r="MU24" s="25">
        <v>29.1</v>
      </c>
      <c r="MV24" s="25">
        <v>29.1</v>
      </c>
      <c r="MW24" s="25">
        <f t="shared" si="144"/>
        <v>100</v>
      </c>
      <c r="MX24" s="25">
        <f t="shared" si="145"/>
        <v>100</v>
      </c>
      <c r="MY24" s="25">
        <v>1320.2</v>
      </c>
      <c r="MZ24" s="25">
        <v>2278.6</v>
      </c>
      <c r="NA24" s="25">
        <v>2261.69443</v>
      </c>
      <c r="NB24" s="39">
        <f t="shared" si="146"/>
        <v>171.31453037418572</v>
      </c>
      <c r="NC24" s="31">
        <f t="shared" si="147"/>
        <v>99.258072061792333</v>
      </c>
      <c r="ND24" s="31">
        <v>4589.3</v>
      </c>
      <c r="NE24" s="31">
        <v>4522.8999999999996</v>
      </c>
      <c r="NF24" s="31">
        <v>4505.9907199999998</v>
      </c>
      <c r="NG24" s="31">
        <f t="shared" si="148"/>
        <v>98.184706164338778</v>
      </c>
      <c r="NH24" s="31">
        <f t="shared" si="149"/>
        <v>99.626140750403508</v>
      </c>
      <c r="NI24" s="31">
        <v>954</v>
      </c>
      <c r="NJ24" s="31">
        <v>954</v>
      </c>
      <c r="NK24" s="31">
        <v>953.97119999999995</v>
      </c>
      <c r="NL24" s="31">
        <f t="shared" si="150"/>
        <v>99.996981132075462</v>
      </c>
      <c r="NM24" s="31">
        <f t="shared" si="151"/>
        <v>99.996981132075462</v>
      </c>
      <c r="NN24" s="31">
        <v>0</v>
      </c>
      <c r="NO24" s="31">
        <v>0</v>
      </c>
      <c r="NP24" s="31">
        <v>0</v>
      </c>
      <c r="NQ24" s="31" t="str">
        <f t="shared" si="152"/>
        <v/>
      </c>
      <c r="NR24" s="40" t="str">
        <f t="shared" si="153"/>
        <v/>
      </c>
      <c r="NS24" s="31">
        <v>0</v>
      </c>
      <c r="NT24" s="31">
        <v>0</v>
      </c>
      <c r="NU24" s="31">
        <v>0</v>
      </c>
      <c r="NV24" s="31" t="str">
        <f t="shared" si="154"/>
        <v/>
      </c>
      <c r="NW24" s="40" t="str">
        <f t="shared" si="155"/>
        <v/>
      </c>
      <c r="NX24" s="31">
        <v>538.29999999999995</v>
      </c>
      <c r="NY24" s="31">
        <v>538.29999999999995</v>
      </c>
      <c r="NZ24" s="31">
        <v>322.72500000000002</v>
      </c>
      <c r="OA24" s="31">
        <f t="shared" si="156"/>
        <v>59.952628645736581</v>
      </c>
      <c r="OB24" s="40">
        <f t="shared" si="157"/>
        <v>59.952628645736581</v>
      </c>
      <c r="OC24" s="31">
        <v>5892.2</v>
      </c>
      <c r="OD24" s="31">
        <v>5892.2</v>
      </c>
      <c r="OE24" s="31">
        <v>5398.4396900000002</v>
      </c>
      <c r="OF24" s="31">
        <f t="shared" si="158"/>
        <v>91.620102678116837</v>
      </c>
      <c r="OG24" s="40">
        <f t="shared" si="159"/>
        <v>91.620102678116837</v>
      </c>
      <c r="OH24" s="20">
        <v>1785.2</v>
      </c>
      <c r="OI24" s="20">
        <v>1785.2</v>
      </c>
      <c r="OJ24" s="20">
        <v>1300</v>
      </c>
      <c r="OK24" s="20">
        <f t="shared" si="160"/>
        <v>72.820972440062732</v>
      </c>
      <c r="OL24" s="27">
        <f t="shared" si="161"/>
        <v>72.820972440062732</v>
      </c>
      <c r="OM24" s="20">
        <v>1173.5</v>
      </c>
      <c r="ON24" s="20">
        <v>1173.5</v>
      </c>
      <c r="OO24" s="20">
        <v>1173.5</v>
      </c>
      <c r="OP24" s="20">
        <f t="shared" si="162"/>
        <v>100</v>
      </c>
      <c r="OQ24" s="27">
        <f t="shared" si="163"/>
        <v>100</v>
      </c>
      <c r="OR24" s="20">
        <v>1631.4</v>
      </c>
      <c r="OS24" s="20">
        <v>1631.4</v>
      </c>
      <c r="OT24" s="20">
        <v>1631.4</v>
      </c>
      <c r="OU24" s="20">
        <f t="shared" si="164"/>
        <v>100</v>
      </c>
      <c r="OV24" s="27">
        <f t="shared" si="165"/>
        <v>100</v>
      </c>
      <c r="OW24" s="20">
        <v>0</v>
      </c>
      <c r="OX24" s="20">
        <v>0</v>
      </c>
      <c r="OY24" s="20">
        <v>0</v>
      </c>
      <c r="OZ24" s="20" t="str">
        <f t="shared" si="166"/>
        <v/>
      </c>
      <c r="PA24" s="27" t="str">
        <f t="shared" si="167"/>
        <v/>
      </c>
      <c r="PB24" s="20">
        <v>187.4</v>
      </c>
      <c r="PC24" s="20">
        <v>187.4</v>
      </c>
      <c r="PD24" s="20">
        <v>129.30108999999999</v>
      </c>
      <c r="PE24" s="20">
        <f t="shared" si="197"/>
        <v>68.997379935965839</v>
      </c>
      <c r="PF24" s="27">
        <f t="shared" si="198"/>
        <v>68.997379935965839</v>
      </c>
      <c r="PG24" s="20">
        <v>212.2</v>
      </c>
      <c r="PH24" s="20">
        <v>212.2</v>
      </c>
      <c r="PI24" s="20">
        <v>209.94734</v>
      </c>
      <c r="PJ24" s="20">
        <f t="shared" si="170"/>
        <v>98.938426013195098</v>
      </c>
      <c r="PK24" s="27">
        <f t="shared" si="171"/>
        <v>98.938426013195098</v>
      </c>
      <c r="PL24" s="20">
        <v>550.29999999999995</v>
      </c>
      <c r="PM24" s="20">
        <v>689.1</v>
      </c>
      <c r="PN24" s="20">
        <v>689.1</v>
      </c>
      <c r="PO24" s="27">
        <f t="shared" si="172"/>
        <v>125.22260585135383</v>
      </c>
      <c r="PP24" s="27">
        <f t="shared" si="173"/>
        <v>100</v>
      </c>
      <c r="PQ24" s="20">
        <v>1555.3</v>
      </c>
      <c r="PR24" s="20">
        <v>1555.3</v>
      </c>
      <c r="PS24" s="20">
        <v>1555.3</v>
      </c>
      <c r="PT24" s="20">
        <f t="shared" si="174"/>
        <v>100</v>
      </c>
      <c r="PU24" s="27">
        <f t="shared" si="175"/>
        <v>100</v>
      </c>
      <c r="PV24" s="20">
        <v>28491</v>
      </c>
      <c r="PW24" s="20">
        <v>28388.5</v>
      </c>
      <c r="PX24" s="20">
        <v>28388.5</v>
      </c>
      <c r="PY24" s="20">
        <f t="shared" si="176"/>
        <v>99.640237267909157</v>
      </c>
      <c r="PZ24" s="20">
        <f t="shared" si="177"/>
        <v>100</v>
      </c>
      <c r="QA24" s="19">
        <f t="shared" si="178"/>
        <v>10960.2</v>
      </c>
      <c r="QB24" s="19">
        <v>13248.5</v>
      </c>
      <c r="QC24" s="19">
        <v>12845.607380000001</v>
      </c>
      <c r="QD24" s="19">
        <f t="shared" si="179"/>
        <v>117.20230816955895</v>
      </c>
      <c r="QE24" s="19">
        <f t="shared" si="180"/>
        <v>96.958956712080621</v>
      </c>
      <c r="QF24" s="20">
        <v>10960.2</v>
      </c>
      <c r="QG24" s="20">
        <v>11948.5</v>
      </c>
      <c r="QH24" s="20">
        <v>11545.607380000001</v>
      </c>
      <c r="QI24" s="20">
        <f t="shared" si="181"/>
        <v>105.34121074432949</v>
      </c>
      <c r="QJ24" s="20">
        <f t="shared" si="182"/>
        <v>96.62809038791481</v>
      </c>
      <c r="QK24" s="20">
        <v>0</v>
      </c>
      <c r="QL24" s="20">
        <v>0</v>
      </c>
      <c r="QM24" s="20">
        <v>0</v>
      </c>
      <c r="QN24" s="20" t="str">
        <f t="shared" si="183"/>
        <v/>
      </c>
      <c r="QO24" s="27" t="str">
        <f t="shared" si="184"/>
        <v/>
      </c>
      <c r="QP24" s="20">
        <v>0</v>
      </c>
      <c r="QQ24" s="20">
        <v>0</v>
      </c>
      <c r="QR24" s="20">
        <v>0</v>
      </c>
      <c r="QS24" s="20" t="str">
        <f t="shared" si="185"/>
        <v/>
      </c>
      <c r="QT24" s="27" t="str">
        <f t="shared" si="186"/>
        <v/>
      </c>
      <c r="QU24" s="20">
        <v>0</v>
      </c>
      <c r="QV24" s="20">
        <v>0</v>
      </c>
      <c r="QW24" s="20">
        <v>0</v>
      </c>
      <c r="QX24" s="20" t="str">
        <f t="shared" si="187"/>
        <v/>
      </c>
      <c r="QY24" s="27" t="str">
        <f t="shared" si="188"/>
        <v/>
      </c>
      <c r="QZ24" s="20">
        <v>0</v>
      </c>
      <c r="RA24" s="20">
        <v>0</v>
      </c>
      <c r="RB24" s="20">
        <v>0</v>
      </c>
      <c r="RC24" s="20" t="str">
        <f t="shared" si="189"/>
        <v/>
      </c>
      <c r="RD24" s="27" t="str">
        <f t="shared" si="190"/>
        <v/>
      </c>
      <c r="RE24" s="20">
        <v>0</v>
      </c>
      <c r="RF24" s="20">
        <v>0</v>
      </c>
      <c r="RG24" s="20">
        <v>0</v>
      </c>
      <c r="RH24" s="20" t="str">
        <f t="shared" si="191"/>
        <v/>
      </c>
      <c r="RI24" s="20" t="str">
        <f t="shared" si="192"/>
        <v/>
      </c>
      <c r="RJ24" s="20">
        <v>0</v>
      </c>
      <c r="RK24" s="20">
        <v>1300</v>
      </c>
      <c r="RL24" s="20">
        <v>1300</v>
      </c>
      <c r="RM24" s="20" t="str">
        <f t="shared" si="193"/>
        <v/>
      </c>
      <c r="RN24" s="20">
        <f t="shared" si="194"/>
        <v>100</v>
      </c>
    </row>
    <row r="25" spans="1:482" ht="15.75" customHeight="1" x14ac:dyDescent="0.25">
      <c r="A25" s="8">
        <v>22</v>
      </c>
      <c r="B25" s="18" t="s">
        <v>91</v>
      </c>
      <c r="C25" s="19">
        <f t="shared" si="0"/>
        <v>311415.20000000007</v>
      </c>
      <c r="D25" s="19">
        <v>318093.78570999985</v>
      </c>
      <c r="E25" s="19">
        <v>313236.97797999997</v>
      </c>
      <c r="F25" s="19">
        <f t="shared" si="1"/>
        <v>100.58499969815213</v>
      </c>
      <c r="G25" s="19">
        <f t="shared" si="2"/>
        <v>98.473152275150781</v>
      </c>
      <c r="H25" s="19">
        <f t="shared" si="3"/>
        <v>85200</v>
      </c>
      <c r="I25" s="19">
        <v>90393</v>
      </c>
      <c r="J25" s="19">
        <v>90388.964209999991</v>
      </c>
      <c r="K25" s="19">
        <f t="shared" si="4"/>
        <v>106.0903335798122</v>
      </c>
      <c r="L25" s="19">
        <f t="shared" si="5"/>
        <v>99.995535284811865</v>
      </c>
      <c r="M25" s="20">
        <v>85200</v>
      </c>
      <c r="N25" s="20">
        <v>85993</v>
      </c>
      <c r="O25" s="20">
        <v>85988.964209999991</v>
      </c>
      <c r="P25" s="20">
        <f t="shared" si="6"/>
        <v>100.92601433098591</v>
      </c>
      <c r="Q25" s="20">
        <f t="shared" si="7"/>
        <v>99.995306838928741</v>
      </c>
      <c r="R25" s="20">
        <v>0</v>
      </c>
      <c r="S25" s="20">
        <v>4400</v>
      </c>
      <c r="T25" s="20">
        <v>4400</v>
      </c>
      <c r="U25" s="20" t="str">
        <f t="shared" si="8"/>
        <v/>
      </c>
      <c r="V25" s="20">
        <f t="shared" si="9"/>
        <v>100</v>
      </c>
      <c r="W25" s="20">
        <v>0</v>
      </c>
      <c r="X25" s="20">
        <v>0</v>
      </c>
      <c r="Y25" s="20">
        <v>0</v>
      </c>
      <c r="Z25" s="20" t="str">
        <f t="shared" si="10"/>
        <v/>
      </c>
      <c r="AA25" s="20" t="str">
        <f t="shared" si="11"/>
        <v/>
      </c>
      <c r="AB25" s="20">
        <v>0</v>
      </c>
      <c r="AC25" s="20">
        <v>0</v>
      </c>
      <c r="AD25" s="20">
        <v>0</v>
      </c>
      <c r="AE25" s="20" t="str">
        <f t="shared" si="12"/>
        <v/>
      </c>
      <c r="AF25" s="20" t="str">
        <f t="shared" si="13"/>
        <v/>
      </c>
      <c r="AG25" s="20">
        <v>0</v>
      </c>
      <c r="AH25" s="20">
        <v>0</v>
      </c>
      <c r="AI25" s="20">
        <v>0</v>
      </c>
      <c r="AJ25" s="20" t="str">
        <f t="shared" si="14"/>
        <v/>
      </c>
      <c r="AK25" s="20" t="str">
        <f t="shared" si="15"/>
        <v/>
      </c>
      <c r="AL25" s="20">
        <v>0</v>
      </c>
      <c r="AM25" s="20">
        <v>0</v>
      </c>
      <c r="AN25" s="20">
        <v>0</v>
      </c>
      <c r="AO25" s="20" t="str">
        <f t="shared" si="16"/>
        <v/>
      </c>
      <c r="AP25" s="20" t="str">
        <f t="shared" si="17"/>
        <v/>
      </c>
      <c r="AQ25" s="19">
        <f t="shared" si="18"/>
        <v>27068.899999999998</v>
      </c>
      <c r="AR25" s="33">
        <v>27345.885709999999</v>
      </c>
      <c r="AS25" s="34">
        <v>26542.246930000005</v>
      </c>
      <c r="AT25" s="19">
        <f t="shared" si="19"/>
        <v>98.054397962237132</v>
      </c>
      <c r="AU25" s="19">
        <f t="shared" si="20"/>
        <v>97.061207713209612</v>
      </c>
      <c r="AV25" s="20">
        <v>0</v>
      </c>
      <c r="AW25" s="24">
        <v>0</v>
      </c>
      <c r="AX25" s="24">
        <v>0</v>
      </c>
      <c r="AY25" s="20" t="str">
        <f t="shared" si="21"/>
        <v/>
      </c>
      <c r="AZ25" s="20" t="str">
        <f t="shared" si="22"/>
        <v/>
      </c>
      <c r="BA25" s="20">
        <v>0</v>
      </c>
      <c r="BB25" s="25">
        <v>0</v>
      </c>
      <c r="BC25" s="25">
        <v>0</v>
      </c>
      <c r="BD25" s="20" t="str">
        <f t="shared" si="23"/>
        <v/>
      </c>
      <c r="BE25" s="20" t="str">
        <f t="shared" si="24"/>
        <v/>
      </c>
      <c r="BF25" s="20">
        <v>0</v>
      </c>
      <c r="BG25" s="25">
        <v>0</v>
      </c>
      <c r="BH25" s="25">
        <v>0</v>
      </c>
      <c r="BI25" s="20" t="str">
        <f t="shared" si="25"/>
        <v/>
      </c>
      <c r="BJ25" s="20" t="str">
        <f t="shared" si="26"/>
        <v/>
      </c>
      <c r="BK25" s="20">
        <v>0</v>
      </c>
      <c r="BL25" s="25">
        <v>0</v>
      </c>
      <c r="BM25" s="25">
        <v>0</v>
      </c>
      <c r="BN25" s="20" t="str">
        <f t="shared" si="27"/>
        <v/>
      </c>
      <c r="BO25" s="20" t="str">
        <f t="shared" si="28"/>
        <v/>
      </c>
      <c r="BP25" s="20">
        <v>0</v>
      </c>
      <c r="BQ25" s="25">
        <v>0</v>
      </c>
      <c r="BR25" s="25">
        <v>0</v>
      </c>
      <c r="BS25" s="25" t="str">
        <f t="shared" si="29"/>
        <v/>
      </c>
      <c r="BT25" s="25" t="str">
        <f t="shared" si="30"/>
        <v/>
      </c>
      <c r="BU25" s="25">
        <v>0</v>
      </c>
      <c r="BV25" s="25">
        <v>0</v>
      </c>
      <c r="BW25" s="25">
        <v>0</v>
      </c>
      <c r="BX25" s="25" t="str">
        <f t="shared" si="31"/>
        <v/>
      </c>
      <c r="BY25" s="25" t="str">
        <f t="shared" si="32"/>
        <v/>
      </c>
      <c r="BZ25" s="25">
        <v>0</v>
      </c>
      <c r="CA25" s="20">
        <v>0</v>
      </c>
      <c r="CB25" s="20">
        <v>0</v>
      </c>
      <c r="CC25" s="25" t="str">
        <f t="shared" si="33"/>
        <v/>
      </c>
      <c r="CD25" s="25" t="str">
        <f t="shared" si="34"/>
        <v/>
      </c>
      <c r="CE25" s="25">
        <v>0</v>
      </c>
      <c r="CF25" s="20">
        <v>0</v>
      </c>
      <c r="CG25" s="20">
        <v>0</v>
      </c>
      <c r="CH25" s="25" t="str">
        <f t="shared" si="35"/>
        <v/>
      </c>
      <c r="CI25" s="25" t="str">
        <f t="shared" si="36"/>
        <v/>
      </c>
      <c r="CJ25" s="25">
        <v>0</v>
      </c>
      <c r="CK25" s="20">
        <v>0</v>
      </c>
      <c r="CL25" s="20">
        <v>0</v>
      </c>
      <c r="CM25" s="25" t="str">
        <f t="shared" si="37"/>
        <v/>
      </c>
      <c r="CN25" s="39" t="str">
        <f t="shared" si="38"/>
        <v/>
      </c>
      <c r="CO25" s="20">
        <v>3261.6</v>
      </c>
      <c r="CP25" s="28">
        <v>3054.1</v>
      </c>
      <c r="CQ25" s="24">
        <v>3053.99</v>
      </c>
      <c r="CR25" s="24">
        <f t="shared" si="39"/>
        <v>93.634719156242326</v>
      </c>
      <c r="CS25" s="38">
        <f t="shared" si="40"/>
        <v>99.996398284273596</v>
      </c>
      <c r="CT25" s="20">
        <v>0</v>
      </c>
      <c r="CU25" s="28">
        <v>0</v>
      </c>
      <c r="CV25" s="24">
        <v>0</v>
      </c>
      <c r="CW25" s="24" t="str">
        <f t="shared" si="41"/>
        <v/>
      </c>
      <c r="CX25" s="38" t="str">
        <f t="shared" si="42"/>
        <v/>
      </c>
      <c r="CY25" s="20">
        <v>0</v>
      </c>
      <c r="CZ25" s="28">
        <v>0</v>
      </c>
      <c r="DA25" s="24">
        <v>0</v>
      </c>
      <c r="DB25" s="24" t="str">
        <f t="shared" si="43"/>
        <v/>
      </c>
      <c r="DC25" s="38" t="str">
        <f t="shared" si="44"/>
        <v/>
      </c>
      <c r="DD25" s="38">
        <v>0</v>
      </c>
      <c r="DE25" s="24">
        <v>0</v>
      </c>
      <c r="DF25" s="24">
        <v>0</v>
      </c>
      <c r="DG25" s="20" t="str">
        <f t="shared" si="45"/>
        <v/>
      </c>
      <c r="DH25" s="27" t="str">
        <f t="shared" si="46"/>
        <v/>
      </c>
      <c r="DI25" s="20">
        <v>0</v>
      </c>
      <c r="DJ25" s="28">
        <v>0</v>
      </c>
      <c r="DK25" s="24">
        <v>0</v>
      </c>
      <c r="DL25" s="20" t="str">
        <f t="shared" si="47"/>
        <v/>
      </c>
      <c r="DM25" s="27" t="str">
        <f t="shared" si="48"/>
        <v/>
      </c>
      <c r="DN25" s="20">
        <v>0</v>
      </c>
      <c r="DO25" s="24">
        <v>0</v>
      </c>
      <c r="DP25" s="24">
        <v>0</v>
      </c>
      <c r="DQ25" s="20" t="str">
        <f t="shared" si="49"/>
        <v/>
      </c>
      <c r="DR25" s="27" t="str">
        <f t="shared" si="50"/>
        <v/>
      </c>
      <c r="DS25" s="20">
        <v>0</v>
      </c>
      <c r="DT25" s="28">
        <v>0</v>
      </c>
      <c r="DU25" s="24">
        <v>0</v>
      </c>
      <c r="DV25" s="20" t="str">
        <f t="shared" si="51"/>
        <v/>
      </c>
      <c r="DW25" s="27" t="str">
        <f t="shared" si="52"/>
        <v/>
      </c>
      <c r="DX25" s="20">
        <v>0</v>
      </c>
      <c r="DY25" s="28">
        <v>0</v>
      </c>
      <c r="DZ25" s="24">
        <v>0</v>
      </c>
      <c r="EA25" s="24" t="str">
        <f t="shared" si="53"/>
        <v/>
      </c>
      <c r="EB25" s="38" t="str">
        <f t="shared" si="54"/>
        <v/>
      </c>
      <c r="EC25" s="20">
        <v>0</v>
      </c>
      <c r="ED25" s="28">
        <v>0</v>
      </c>
      <c r="EE25" s="24">
        <v>0</v>
      </c>
      <c r="EF25" s="20" t="str">
        <f t="shared" si="55"/>
        <v/>
      </c>
      <c r="EG25" s="27" t="str">
        <f t="shared" si="56"/>
        <v/>
      </c>
      <c r="EH25" s="20">
        <v>0</v>
      </c>
      <c r="EI25" s="20">
        <v>0</v>
      </c>
      <c r="EJ25" s="20">
        <v>0</v>
      </c>
      <c r="EK25" s="20" t="str">
        <f t="shared" si="57"/>
        <v/>
      </c>
      <c r="EL25" s="27" t="str">
        <f t="shared" si="58"/>
        <v/>
      </c>
      <c r="EM25" s="20">
        <v>0</v>
      </c>
      <c r="EN25" s="28">
        <v>0</v>
      </c>
      <c r="EO25" s="24">
        <v>0</v>
      </c>
      <c r="EP25" s="20" t="str">
        <f t="shared" si="59"/>
        <v/>
      </c>
      <c r="EQ25" s="27" t="str">
        <f t="shared" si="60"/>
        <v/>
      </c>
      <c r="ER25" s="20">
        <v>0</v>
      </c>
      <c r="ES25" s="28">
        <v>0</v>
      </c>
      <c r="ET25" s="24">
        <v>0</v>
      </c>
      <c r="EU25" s="20" t="str">
        <f t="shared" si="61"/>
        <v/>
      </c>
      <c r="EV25" s="27" t="str">
        <f t="shared" si="62"/>
        <v/>
      </c>
      <c r="EW25" s="20">
        <v>0</v>
      </c>
      <c r="EX25" s="28">
        <v>0</v>
      </c>
      <c r="EY25" s="24">
        <v>0</v>
      </c>
      <c r="EZ25" s="20" t="str">
        <f t="shared" si="63"/>
        <v/>
      </c>
      <c r="FA25" s="27" t="str">
        <f t="shared" si="64"/>
        <v/>
      </c>
      <c r="FB25" s="20">
        <v>0</v>
      </c>
      <c r="FC25" s="24">
        <v>0</v>
      </c>
      <c r="FD25" s="24">
        <v>0</v>
      </c>
      <c r="FE25" s="20" t="str">
        <f t="shared" si="65"/>
        <v/>
      </c>
      <c r="FF25" s="27" t="str">
        <f t="shared" si="66"/>
        <v/>
      </c>
      <c r="FG25" s="20">
        <v>0</v>
      </c>
      <c r="FH25" s="20">
        <v>0</v>
      </c>
      <c r="FI25" s="20">
        <v>0</v>
      </c>
      <c r="FJ25" s="20" t="str">
        <f t="shared" si="67"/>
        <v/>
      </c>
      <c r="FK25" s="27" t="str">
        <f t="shared" si="68"/>
        <v/>
      </c>
      <c r="FL25" s="20">
        <v>7237.9</v>
      </c>
      <c r="FM25" s="28">
        <v>7237.9</v>
      </c>
      <c r="FN25" s="24">
        <v>7191.5349999999999</v>
      </c>
      <c r="FO25" s="24">
        <f t="shared" si="69"/>
        <v>99.359413642078508</v>
      </c>
      <c r="FP25" s="24">
        <f t="shared" si="70"/>
        <v>99.359413642078508</v>
      </c>
      <c r="FQ25" s="24">
        <v>0</v>
      </c>
      <c r="FR25" s="24">
        <v>0</v>
      </c>
      <c r="FS25" s="24">
        <v>0</v>
      </c>
      <c r="FT25" s="24" t="str">
        <f t="shared" si="71"/>
        <v/>
      </c>
      <c r="FU25" s="24" t="str">
        <f t="shared" si="72"/>
        <v/>
      </c>
      <c r="FV25" s="24">
        <v>0</v>
      </c>
      <c r="FW25" s="24">
        <v>0</v>
      </c>
      <c r="FX25" s="24">
        <v>0</v>
      </c>
      <c r="FY25" s="24" t="str">
        <f t="shared" si="73"/>
        <v/>
      </c>
      <c r="FZ25" s="24" t="str">
        <f t="shared" si="74"/>
        <v/>
      </c>
      <c r="GA25" s="24">
        <v>0</v>
      </c>
      <c r="GB25" s="24">
        <v>3385.0857100000003</v>
      </c>
      <c r="GC25" s="24">
        <v>3385.0857100000003</v>
      </c>
      <c r="GD25" s="24" t="str">
        <f t="shared" si="75"/>
        <v/>
      </c>
      <c r="GE25" s="24">
        <f t="shared" si="76"/>
        <v>100</v>
      </c>
      <c r="GF25" s="24">
        <v>1891.6</v>
      </c>
      <c r="GG25" s="24">
        <v>2275.6999999999998</v>
      </c>
      <c r="GH25" s="24">
        <v>2275.6999999999998</v>
      </c>
      <c r="GI25" s="24">
        <f t="shared" si="77"/>
        <v>120.30556142947768</v>
      </c>
      <c r="GJ25" s="24">
        <f t="shared" si="78"/>
        <v>100</v>
      </c>
      <c r="GK25" s="24">
        <v>0</v>
      </c>
      <c r="GL25" s="24">
        <v>0</v>
      </c>
      <c r="GM25" s="24">
        <v>0</v>
      </c>
      <c r="GN25" s="24" t="str">
        <f t="shared" si="79"/>
        <v/>
      </c>
      <c r="GO25" s="24" t="str">
        <f t="shared" si="80"/>
        <v/>
      </c>
      <c r="GP25" s="24">
        <v>0</v>
      </c>
      <c r="GQ25" s="24">
        <v>0</v>
      </c>
      <c r="GR25" s="24">
        <v>0</v>
      </c>
      <c r="GS25" s="24" t="str">
        <f t="shared" si="81"/>
        <v/>
      </c>
      <c r="GT25" s="24" t="str">
        <f t="shared" si="82"/>
        <v/>
      </c>
      <c r="GU25" s="24">
        <v>0</v>
      </c>
      <c r="GV25" s="24">
        <v>0</v>
      </c>
      <c r="GW25" s="24">
        <v>0</v>
      </c>
      <c r="GX25" s="24" t="str">
        <f t="shared" si="83"/>
        <v/>
      </c>
      <c r="GY25" s="24" t="str">
        <f t="shared" si="84"/>
        <v/>
      </c>
      <c r="GZ25" s="24">
        <v>0</v>
      </c>
      <c r="HA25" s="24">
        <v>0</v>
      </c>
      <c r="HB25" s="24">
        <v>0</v>
      </c>
      <c r="HC25" s="24" t="str">
        <f t="shared" si="85"/>
        <v/>
      </c>
      <c r="HD25" s="24" t="str">
        <f t="shared" si="86"/>
        <v/>
      </c>
      <c r="HE25" s="24">
        <v>3284.6</v>
      </c>
      <c r="HF25" s="24">
        <v>3284.6</v>
      </c>
      <c r="HG25" s="24">
        <v>2876.8284699999999</v>
      </c>
      <c r="HH25" s="24">
        <f t="shared" si="87"/>
        <v>87.585351945442369</v>
      </c>
      <c r="HI25" s="24">
        <f t="shared" si="88"/>
        <v>87.585351945442369</v>
      </c>
      <c r="HJ25" s="24">
        <v>0</v>
      </c>
      <c r="HK25" s="24">
        <v>0</v>
      </c>
      <c r="HL25" s="24">
        <v>0</v>
      </c>
      <c r="HM25" s="24" t="str">
        <f t="shared" si="89"/>
        <v/>
      </c>
      <c r="HN25" s="24" t="str">
        <f t="shared" si="90"/>
        <v/>
      </c>
      <c r="HO25" s="24">
        <v>0</v>
      </c>
      <c r="HP25" s="24">
        <v>0</v>
      </c>
      <c r="HQ25" s="24">
        <v>0</v>
      </c>
      <c r="HR25" s="24" t="str">
        <f t="shared" si="91"/>
        <v/>
      </c>
      <c r="HS25" s="24" t="str">
        <f t="shared" si="92"/>
        <v/>
      </c>
      <c r="HT25" s="24">
        <v>0</v>
      </c>
      <c r="HU25" s="24">
        <v>0</v>
      </c>
      <c r="HV25" s="24">
        <v>0</v>
      </c>
      <c r="HW25" s="24" t="str">
        <f t="shared" si="93"/>
        <v/>
      </c>
      <c r="HX25" s="24" t="str">
        <f t="shared" si="94"/>
        <v/>
      </c>
      <c r="HY25" s="24">
        <v>0</v>
      </c>
      <c r="HZ25" s="24">
        <v>0</v>
      </c>
      <c r="IA25" s="24">
        <v>0</v>
      </c>
      <c r="IB25" s="24" t="str">
        <f t="shared" si="95"/>
        <v/>
      </c>
      <c r="IC25" s="24" t="str">
        <f t="shared" si="96"/>
        <v/>
      </c>
      <c r="ID25" s="24">
        <v>1279.0999999999999</v>
      </c>
      <c r="IE25" s="24">
        <v>1279.0999999999999</v>
      </c>
      <c r="IF25" s="24">
        <v>930.32299999999998</v>
      </c>
      <c r="IG25" s="24">
        <f t="shared" si="199"/>
        <v>72.7326245016027</v>
      </c>
      <c r="IH25" s="38">
        <f t="shared" si="200"/>
        <v>72.7326245016027</v>
      </c>
      <c r="II25" s="20">
        <v>0</v>
      </c>
      <c r="IJ25" s="30">
        <v>0</v>
      </c>
      <c r="IK25" s="25">
        <v>0</v>
      </c>
      <c r="IL25" s="25" t="str">
        <f t="shared" si="99"/>
        <v/>
      </c>
      <c r="IM25" s="25" t="str">
        <f t="shared" si="100"/>
        <v/>
      </c>
      <c r="IN25" s="25">
        <v>0</v>
      </c>
      <c r="IO25" s="25">
        <v>0</v>
      </c>
      <c r="IP25" s="25">
        <v>0</v>
      </c>
      <c r="IQ25" s="25" t="str">
        <f t="shared" si="101"/>
        <v/>
      </c>
      <c r="IR25" s="39" t="str">
        <f t="shared" si="102"/>
        <v/>
      </c>
      <c r="IS25" s="31">
        <v>0</v>
      </c>
      <c r="IT25" s="31">
        <v>0</v>
      </c>
      <c r="IU25" s="31">
        <v>0</v>
      </c>
      <c r="IV25" s="31" t="str">
        <f t="shared" si="103"/>
        <v/>
      </c>
      <c r="IW25" s="31" t="str">
        <f t="shared" si="104"/>
        <v/>
      </c>
      <c r="IX25" s="30">
        <v>0</v>
      </c>
      <c r="IY25" s="25">
        <v>3016.3</v>
      </c>
      <c r="IZ25" s="25">
        <v>3016.0250000000001</v>
      </c>
      <c r="JA25" s="25" t="str">
        <f t="shared" si="105"/>
        <v/>
      </c>
      <c r="JB25" s="25">
        <f t="shared" si="106"/>
        <v>99.990882869741071</v>
      </c>
      <c r="JC25" s="25">
        <v>6000</v>
      </c>
      <c r="JD25" s="25">
        <v>0</v>
      </c>
      <c r="JE25" s="25">
        <v>0</v>
      </c>
      <c r="JF25" s="25">
        <f t="shared" si="107"/>
        <v>0</v>
      </c>
      <c r="JG25" s="25" t="str">
        <f t="shared" si="108"/>
        <v/>
      </c>
      <c r="JH25" s="25">
        <v>0</v>
      </c>
      <c r="JI25" s="25">
        <v>0</v>
      </c>
      <c r="JJ25" s="25">
        <v>0</v>
      </c>
      <c r="JK25" s="25" t="str">
        <f t="shared" si="109"/>
        <v/>
      </c>
      <c r="JL25" s="25" t="str">
        <f t="shared" si="110"/>
        <v/>
      </c>
      <c r="JM25" s="25">
        <v>0</v>
      </c>
      <c r="JN25" s="25">
        <v>0</v>
      </c>
      <c r="JO25" s="25">
        <v>0</v>
      </c>
      <c r="JP25" s="20" t="str">
        <f t="shared" si="111"/>
        <v/>
      </c>
      <c r="JQ25" s="27" t="str">
        <f t="shared" si="112"/>
        <v/>
      </c>
      <c r="JR25" s="20">
        <v>1240.2</v>
      </c>
      <c r="JS25" s="20">
        <v>1125.8</v>
      </c>
      <c r="JT25" s="20">
        <v>1125.45975</v>
      </c>
      <c r="JU25" s="20">
        <f t="shared" si="113"/>
        <v>90.748246250604737</v>
      </c>
      <c r="JV25" s="27">
        <f t="shared" si="114"/>
        <v>99.969777047432942</v>
      </c>
      <c r="JW25" s="20">
        <v>0</v>
      </c>
      <c r="JX25" s="31">
        <v>0</v>
      </c>
      <c r="JY25" s="31">
        <v>0</v>
      </c>
      <c r="JZ25" s="31" t="str">
        <f t="shared" si="115"/>
        <v/>
      </c>
      <c r="KA25" s="40" t="str">
        <f t="shared" si="116"/>
        <v/>
      </c>
      <c r="KB25" s="31">
        <v>2687.3</v>
      </c>
      <c r="KC25" s="31">
        <v>2687.3</v>
      </c>
      <c r="KD25" s="31">
        <v>2687.3</v>
      </c>
      <c r="KE25" s="31">
        <f t="shared" si="117"/>
        <v>100</v>
      </c>
      <c r="KF25" s="40">
        <f t="shared" si="118"/>
        <v>100</v>
      </c>
      <c r="KG25" s="31">
        <v>0</v>
      </c>
      <c r="KH25" s="31">
        <v>0</v>
      </c>
      <c r="KI25" s="31">
        <v>0</v>
      </c>
      <c r="KJ25" s="31" t="str">
        <f t="shared" si="119"/>
        <v/>
      </c>
      <c r="KK25" s="40" t="str">
        <f t="shared" si="120"/>
        <v/>
      </c>
      <c r="KL25" s="31">
        <v>0</v>
      </c>
      <c r="KM25" s="31">
        <v>0</v>
      </c>
      <c r="KN25" s="31">
        <v>0</v>
      </c>
      <c r="KO25" s="31" t="str">
        <f t="shared" si="121"/>
        <v/>
      </c>
      <c r="KP25" s="40" t="str">
        <f t="shared" si="122"/>
        <v/>
      </c>
      <c r="KQ25" s="31">
        <v>0</v>
      </c>
      <c r="KR25" s="31">
        <v>0</v>
      </c>
      <c r="KS25" s="31">
        <v>0</v>
      </c>
      <c r="KT25" s="31" t="str">
        <f t="shared" si="123"/>
        <v/>
      </c>
      <c r="KU25" s="40" t="str">
        <f t="shared" si="124"/>
        <v/>
      </c>
      <c r="KV25" s="31">
        <v>186.6</v>
      </c>
      <c r="KW25" s="31">
        <v>0</v>
      </c>
      <c r="KX25" s="31">
        <v>0</v>
      </c>
      <c r="KY25" s="31">
        <f t="shared" si="125"/>
        <v>0</v>
      </c>
      <c r="KZ25" s="40" t="str">
        <f t="shared" si="126"/>
        <v/>
      </c>
      <c r="LA25" s="31">
        <v>0</v>
      </c>
      <c r="LB25" s="31">
        <v>0</v>
      </c>
      <c r="LC25" s="31">
        <v>0</v>
      </c>
      <c r="LD25" s="31" t="str">
        <f t="shared" si="127"/>
        <v/>
      </c>
      <c r="LE25" s="40" t="str">
        <f t="shared" si="128"/>
        <v/>
      </c>
      <c r="LF25" s="31">
        <v>0</v>
      </c>
      <c r="LG25" s="31">
        <v>0</v>
      </c>
      <c r="LH25" s="31">
        <v>0</v>
      </c>
      <c r="LI25" s="31" t="str">
        <f t="shared" si="129"/>
        <v/>
      </c>
      <c r="LJ25" s="40" t="str">
        <f t="shared" si="130"/>
        <v/>
      </c>
      <c r="LK25" s="31">
        <v>0</v>
      </c>
      <c r="LL25" s="31">
        <v>0</v>
      </c>
      <c r="LM25" s="31">
        <v>0</v>
      </c>
      <c r="LN25" s="31" t="str">
        <f t="shared" si="131"/>
        <v/>
      </c>
      <c r="LO25" s="40" t="str">
        <f t="shared" si="132"/>
        <v/>
      </c>
      <c r="LP25" s="19">
        <f t="shared" si="133"/>
        <v>188186.10000000006</v>
      </c>
      <c r="LQ25" s="19">
        <v>188694.69999999998</v>
      </c>
      <c r="LR25" s="19">
        <v>185022.51441999996</v>
      </c>
      <c r="LS25" s="19">
        <f t="shared" si="134"/>
        <v>98.318905817167106</v>
      </c>
      <c r="LT25" s="19">
        <f t="shared" si="135"/>
        <v>98.053901047565191</v>
      </c>
      <c r="LU25" s="20">
        <v>0</v>
      </c>
      <c r="LV25" s="20">
        <v>0</v>
      </c>
      <c r="LW25" s="20">
        <v>0</v>
      </c>
      <c r="LX25" s="20" t="str">
        <f t="shared" si="136"/>
        <v/>
      </c>
      <c r="LY25" s="20" t="str">
        <f t="shared" si="137"/>
        <v/>
      </c>
      <c r="LZ25" s="30">
        <v>127424.1</v>
      </c>
      <c r="MA25" s="25">
        <v>129990.20000000001</v>
      </c>
      <c r="MB25" s="25">
        <v>129990.20000000001</v>
      </c>
      <c r="MC25" s="25">
        <f t="shared" si="195"/>
        <v>102.01382626991284</v>
      </c>
      <c r="MD25" s="39">
        <f t="shared" si="196"/>
        <v>100</v>
      </c>
      <c r="ME25" s="31">
        <v>0</v>
      </c>
      <c r="MF25" s="31">
        <v>0</v>
      </c>
      <c r="MG25" s="31">
        <v>0</v>
      </c>
      <c r="MH25" s="31" t="str">
        <f t="shared" si="138"/>
        <v/>
      </c>
      <c r="MI25" s="40" t="str">
        <f t="shared" si="139"/>
        <v/>
      </c>
      <c r="MJ25" s="31">
        <v>38.1</v>
      </c>
      <c r="MK25" s="31">
        <v>43.3</v>
      </c>
      <c r="ML25" s="31">
        <v>16.741299999999999</v>
      </c>
      <c r="MM25" s="31">
        <f t="shared" si="140"/>
        <v>43.940419947506562</v>
      </c>
      <c r="MN25" s="40">
        <f t="shared" si="141"/>
        <v>38.663510392609702</v>
      </c>
      <c r="MO25" s="31">
        <v>225</v>
      </c>
      <c r="MP25" s="31">
        <v>523.70000000000005</v>
      </c>
      <c r="MQ25" s="31">
        <v>523.70000000000005</v>
      </c>
      <c r="MR25" s="30">
        <f t="shared" si="142"/>
        <v>232.75555555555556</v>
      </c>
      <c r="MS25" s="25">
        <f t="shared" si="143"/>
        <v>100</v>
      </c>
      <c r="MT25" s="25">
        <v>77.599999999999994</v>
      </c>
      <c r="MU25" s="25">
        <v>77.599999999999994</v>
      </c>
      <c r="MV25" s="25">
        <v>77.558000000000007</v>
      </c>
      <c r="MW25" s="25">
        <f t="shared" si="144"/>
        <v>99.945876288659804</v>
      </c>
      <c r="MX25" s="25">
        <f t="shared" si="145"/>
        <v>99.945876288659804</v>
      </c>
      <c r="MY25" s="25">
        <v>1320.2</v>
      </c>
      <c r="MZ25" s="25">
        <v>1127.3</v>
      </c>
      <c r="NA25" s="25">
        <v>1127.22038</v>
      </c>
      <c r="NB25" s="39">
        <f t="shared" si="146"/>
        <v>85.382546583850925</v>
      </c>
      <c r="NC25" s="31">
        <f t="shared" si="147"/>
        <v>99.99293710636033</v>
      </c>
      <c r="ND25" s="31">
        <v>5507.2</v>
      </c>
      <c r="NE25" s="31">
        <v>4819.5</v>
      </c>
      <c r="NF25" s="31">
        <v>4810.4799999999996</v>
      </c>
      <c r="NG25" s="31">
        <f t="shared" si="148"/>
        <v>87.3489250435793</v>
      </c>
      <c r="NH25" s="31">
        <f t="shared" si="149"/>
        <v>99.812843655980899</v>
      </c>
      <c r="NI25" s="31">
        <v>5621.6</v>
      </c>
      <c r="NJ25" s="31">
        <v>5621.6</v>
      </c>
      <c r="NK25" s="31">
        <v>3221.3965600000001</v>
      </c>
      <c r="NL25" s="31">
        <f t="shared" si="150"/>
        <v>57.303909207343104</v>
      </c>
      <c r="NM25" s="31">
        <f t="shared" si="151"/>
        <v>57.303909207343104</v>
      </c>
      <c r="NN25" s="31">
        <v>1334.7</v>
      </c>
      <c r="NO25" s="31">
        <v>0</v>
      </c>
      <c r="NP25" s="31">
        <v>0</v>
      </c>
      <c r="NQ25" s="31">
        <f t="shared" si="152"/>
        <v>0</v>
      </c>
      <c r="NR25" s="40" t="str">
        <f t="shared" si="153"/>
        <v/>
      </c>
      <c r="NS25" s="31">
        <v>0</v>
      </c>
      <c r="NT25" s="31">
        <v>0</v>
      </c>
      <c r="NU25" s="31">
        <v>0</v>
      </c>
      <c r="NV25" s="31" t="str">
        <f t="shared" si="154"/>
        <v/>
      </c>
      <c r="NW25" s="40" t="str">
        <f t="shared" si="155"/>
        <v/>
      </c>
      <c r="NX25" s="31">
        <v>769</v>
      </c>
      <c r="NY25" s="31">
        <v>769</v>
      </c>
      <c r="NZ25" s="31">
        <v>634.56500000000005</v>
      </c>
      <c r="OA25" s="31">
        <f t="shared" si="156"/>
        <v>82.518205461638487</v>
      </c>
      <c r="OB25" s="40">
        <f t="shared" si="157"/>
        <v>82.518205461638487</v>
      </c>
      <c r="OC25" s="31">
        <v>7093.5</v>
      </c>
      <c r="OD25" s="31">
        <v>7093.5</v>
      </c>
      <c r="OE25" s="31">
        <v>6822.8564299999998</v>
      </c>
      <c r="OF25" s="31">
        <f t="shared" si="158"/>
        <v>96.184625784168603</v>
      </c>
      <c r="OG25" s="40">
        <f t="shared" si="159"/>
        <v>96.184625784168603</v>
      </c>
      <c r="OH25" s="20">
        <v>2045.8</v>
      </c>
      <c r="OI25" s="20">
        <v>2045.8</v>
      </c>
      <c r="OJ25" s="20">
        <v>1320.856</v>
      </c>
      <c r="OK25" s="20">
        <f t="shared" si="160"/>
        <v>64.564278033043308</v>
      </c>
      <c r="OL25" s="27">
        <f t="shared" si="161"/>
        <v>64.564278033043308</v>
      </c>
      <c r="OM25" s="20">
        <v>1408.2</v>
      </c>
      <c r="ON25" s="20">
        <v>1408.2</v>
      </c>
      <c r="OO25" s="20">
        <v>1408.2</v>
      </c>
      <c r="OP25" s="20">
        <f t="shared" si="162"/>
        <v>100</v>
      </c>
      <c r="OQ25" s="27">
        <f t="shared" si="163"/>
        <v>100</v>
      </c>
      <c r="OR25" s="20">
        <v>1172.5999999999999</v>
      </c>
      <c r="OS25" s="20">
        <v>1172.5999999999999</v>
      </c>
      <c r="OT25" s="20">
        <v>1172.5999999999999</v>
      </c>
      <c r="OU25" s="20">
        <f t="shared" si="164"/>
        <v>100</v>
      </c>
      <c r="OV25" s="27">
        <f t="shared" si="165"/>
        <v>100</v>
      </c>
      <c r="OW25" s="20">
        <v>0</v>
      </c>
      <c r="OX25" s="20">
        <v>0</v>
      </c>
      <c r="OY25" s="20">
        <v>0</v>
      </c>
      <c r="OZ25" s="20" t="str">
        <f t="shared" si="166"/>
        <v/>
      </c>
      <c r="PA25" s="27" t="str">
        <f t="shared" si="167"/>
        <v/>
      </c>
      <c r="PB25" s="20">
        <v>421.7</v>
      </c>
      <c r="PC25" s="20">
        <v>172.8</v>
      </c>
      <c r="PD25" s="20">
        <v>172.73963000000001</v>
      </c>
      <c r="PE25" s="20">
        <f t="shared" si="197"/>
        <v>40.962682001422813</v>
      </c>
      <c r="PF25" s="27">
        <f t="shared" si="198"/>
        <v>99.965063657407399</v>
      </c>
      <c r="PG25" s="20">
        <v>212.2</v>
      </c>
      <c r="PH25" s="20">
        <v>212.2</v>
      </c>
      <c r="PI25" s="20">
        <v>106.002</v>
      </c>
      <c r="PJ25" s="20">
        <f t="shared" si="170"/>
        <v>49.953817153628655</v>
      </c>
      <c r="PK25" s="27">
        <f t="shared" si="171"/>
        <v>49.953817153628655</v>
      </c>
      <c r="PL25" s="20">
        <v>799.9</v>
      </c>
      <c r="PM25" s="20">
        <v>902.7</v>
      </c>
      <c r="PN25" s="20">
        <v>902.7</v>
      </c>
      <c r="PO25" s="27">
        <f t="shared" si="172"/>
        <v>112.85160645080636</v>
      </c>
      <c r="PP25" s="27">
        <f t="shared" si="173"/>
        <v>100</v>
      </c>
      <c r="PQ25" s="20">
        <v>1533.7</v>
      </c>
      <c r="PR25" s="20">
        <v>1533.7</v>
      </c>
      <c r="PS25" s="20">
        <v>1533.6991200000002</v>
      </c>
      <c r="PT25" s="20">
        <f t="shared" si="174"/>
        <v>99.999942622416398</v>
      </c>
      <c r="PU25" s="27">
        <f t="shared" si="175"/>
        <v>99.999942622416398</v>
      </c>
      <c r="PV25" s="20">
        <v>31181</v>
      </c>
      <c r="PW25" s="20">
        <v>31181</v>
      </c>
      <c r="PX25" s="20">
        <v>31181</v>
      </c>
      <c r="PY25" s="20">
        <f t="shared" si="176"/>
        <v>100</v>
      </c>
      <c r="PZ25" s="20">
        <f t="shared" si="177"/>
        <v>100</v>
      </c>
      <c r="QA25" s="19">
        <f t="shared" si="178"/>
        <v>10960.2</v>
      </c>
      <c r="QB25" s="19">
        <v>11660.2</v>
      </c>
      <c r="QC25" s="19">
        <v>11283.252420000001</v>
      </c>
      <c r="QD25" s="19">
        <f t="shared" si="179"/>
        <v>102.94750479005859</v>
      </c>
      <c r="QE25" s="19">
        <f t="shared" si="180"/>
        <v>96.767228863998895</v>
      </c>
      <c r="QF25" s="20">
        <v>10960.2</v>
      </c>
      <c r="QG25" s="20">
        <v>10960.2</v>
      </c>
      <c r="QH25" s="20">
        <v>10583.252420000001</v>
      </c>
      <c r="QI25" s="20">
        <f t="shared" si="181"/>
        <v>96.560760022627321</v>
      </c>
      <c r="QJ25" s="20">
        <f t="shared" si="182"/>
        <v>96.560760022627321</v>
      </c>
      <c r="QK25" s="20">
        <v>0</v>
      </c>
      <c r="QL25" s="20">
        <v>0</v>
      </c>
      <c r="QM25" s="20">
        <v>0</v>
      </c>
      <c r="QN25" s="20" t="str">
        <f t="shared" si="183"/>
        <v/>
      </c>
      <c r="QO25" s="27" t="str">
        <f t="shared" si="184"/>
        <v/>
      </c>
      <c r="QP25" s="20">
        <v>0</v>
      </c>
      <c r="QQ25" s="20">
        <v>0</v>
      </c>
      <c r="QR25" s="20">
        <v>0</v>
      </c>
      <c r="QS25" s="20" t="str">
        <f t="shared" si="185"/>
        <v/>
      </c>
      <c r="QT25" s="27" t="str">
        <f t="shared" si="186"/>
        <v/>
      </c>
      <c r="QU25" s="20">
        <v>0</v>
      </c>
      <c r="QV25" s="20">
        <v>0</v>
      </c>
      <c r="QW25" s="20">
        <v>0</v>
      </c>
      <c r="QX25" s="20" t="str">
        <f t="shared" si="187"/>
        <v/>
      </c>
      <c r="QY25" s="27" t="str">
        <f t="shared" si="188"/>
        <v/>
      </c>
      <c r="QZ25" s="20">
        <v>0</v>
      </c>
      <c r="RA25" s="20">
        <v>0</v>
      </c>
      <c r="RB25" s="20">
        <v>0</v>
      </c>
      <c r="RC25" s="20" t="str">
        <f t="shared" si="189"/>
        <v/>
      </c>
      <c r="RD25" s="27" t="str">
        <f t="shared" si="190"/>
        <v/>
      </c>
      <c r="RE25" s="20">
        <v>0</v>
      </c>
      <c r="RF25" s="20">
        <v>0</v>
      </c>
      <c r="RG25" s="20">
        <v>0</v>
      </c>
      <c r="RH25" s="20" t="str">
        <f t="shared" si="191"/>
        <v/>
      </c>
      <c r="RI25" s="20" t="str">
        <f t="shared" si="192"/>
        <v/>
      </c>
      <c r="RJ25" s="20">
        <v>0</v>
      </c>
      <c r="RK25" s="20">
        <v>700</v>
      </c>
      <c r="RL25" s="20">
        <v>700</v>
      </c>
      <c r="RM25" s="20" t="str">
        <f t="shared" si="193"/>
        <v/>
      </c>
      <c r="RN25" s="20">
        <f t="shared" si="194"/>
        <v>100</v>
      </c>
    </row>
    <row r="26" spans="1:482" ht="15.75" customHeight="1" x14ac:dyDescent="0.25">
      <c r="A26" s="8">
        <v>23</v>
      </c>
      <c r="B26" s="18" t="s">
        <v>92</v>
      </c>
      <c r="C26" s="19">
        <f t="shared" si="0"/>
        <v>574592.03999999992</v>
      </c>
      <c r="D26" s="19">
        <v>656501.94000000006</v>
      </c>
      <c r="E26" s="19">
        <v>645459.77830999985</v>
      </c>
      <c r="F26" s="19">
        <f t="shared" si="1"/>
        <v>112.33357467151824</v>
      </c>
      <c r="G26" s="19">
        <f t="shared" si="2"/>
        <v>98.318030607799841</v>
      </c>
      <c r="H26" s="19">
        <f t="shared" si="3"/>
        <v>152350</v>
      </c>
      <c r="I26" s="19">
        <v>186551.1</v>
      </c>
      <c r="J26" s="19">
        <v>186551.1</v>
      </c>
      <c r="K26" s="19">
        <f t="shared" si="4"/>
        <v>122.44903183459141</v>
      </c>
      <c r="L26" s="19">
        <f t="shared" si="5"/>
        <v>100</v>
      </c>
      <c r="M26" s="20">
        <v>152350</v>
      </c>
      <c r="N26" s="20">
        <v>157167</v>
      </c>
      <c r="O26" s="20">
        <v>157167</v>
      </c>
      <c r="P26" s="20">
        <f t="shared" si="6"/>
        <v>103.16179849031835</v>
      </c>
      <c r="Q26" s="20">
        <f t="shared" si="7"/>
        <v>100</v>
      </c>
      <c r="R26" s="20">
        <v>0</v>
      </c>
      <c r="S26" s="20">
        <v>29284.1</v>
      </c>
      <c r="T26" s="20">
        <v>29284.1</v>
      </c>
      <c r="U26" s="20" t="str">
        <f t="shared" si="8"/>
        <v/>
      </c>
      <c r="V26" s="20">
        <f t="shared" si="9"/>
        <v>100</v>
      </c>
      <c r="W26" s="20">
        <v>0</v>
      </c>
      <c r="X26" s="20">
        <v>0</v>
      </c>
      <c r="Y26" s="20">
        <v>0</v>
      </c>
      <c r="Z26" s="20" t="str">
        <f t="shared" si="10"/>
        <v/>
      </c>
      <c r="AA26" s="20" t="str">
        <f t="shared" si="11"/>
        <v/>
      </c>
      <c r="AB26" s="20">
        <v>0</v>
      </c>
      <c r="AC26" s="20">
        <v>0</v>
      </c>
      <c r="AD26" s="20">
        <v>0</v>
      </c>
      <c r="AE26" s="20" t="str">
        <f t="shared" si="12"/>
        <v/>
      </c>
      <c r="AF26" s="20" t="str">
        <f t="shared" si="13"/>
        <v/>
      </c>
      <c r="AG26" s="20">
        <v>0</v>
      </c>
      <c r="AH26" s="20">
        <v>0</v>
      </c>
      <c r="AI26" s="20">
        <v>0</v>
      </c>
      <c r="AJ26" s="20" t="str">
        <f t="shared" si="14"/>
        <v/>
      </c>
      <c r="AK26" s="20" t="str">
        <f t="shared" si="15"/>
        <v/>
      </c>
      <c r="AL26" s="20">
        <v>0</v>
      </c>
      <c r="AM26" s="20">
        <v>100</v>
      </c>
      <c r="AN26" s="20">
        <v>100</v>
      </c>
      <c r="AO26" s="20" t="str">
        <f t="shared" si="16"/>
        <v/>
      </c>
      <c r="AP26" s="20">
        <f t="shared" si="17"/>
        <v>100</v>
      </c>
      <c r="AQ26" s="19">
        <f t="shared" si="18"/>
        <v>61651.740000000005</v>
      </c>
      <c r="AR26" s="33">
        <v>73917.739999999991</v>
      </c>
      <c r="AS26" s="34">
        <v>66641.014569999999</v>
      </c>
      <c r="AT26" s="19">
        <f t="shared" si="19"/>
        <v>108.09267438356159</v>
      </c>
      <c r="AU26" s="19">
        <f t="shared" si="20"/>
        <v>90.155644057840519</v>
      </c>
      <c r="AV26" s="20">
        <v>0</v>
      </c>
      <c r="AW26" s="24">
        <v>0</v>
      </c>
      <c r="AX26" s="24">
        <v>0</v>
      </c>
      <c r="AY26" s="20" t="str">
        <f t="shared" si="21"/>
        <v/>
      </c>
      <c r="AZ26" s="20" t="str">
        <f t="shared" si="22"/>
        <v/>
      </c>
      <c r="BA26" s="20">
        <v>12378</v>
      </c>
      <c r="BB26" s="25">
        <v>11465</v>
      </c>
      <c r="BC26" s="25">
        <v>11464.856800000001</v>
      </c>
      <c r="BD26" s="20">
        <f t="shared" si="23"/>
        <v>92.622853449668767</v>
      </c>
      <c r="BE26" s="20">
        <f t="shared" si="24"/>
        <v>99.998750981247284</v>
      </c>
      <c r="BF26" s="20">
        <v>0</v>
      </c>
      <c r="BG26" s="25">
        <v>0</v>
      </c>
      <c r="BH26" s="25">
        <v>0</v>
      </c>
      <c r="BI26" s="20" t="str">
        <f t="shared" si="25"/>
        <v/>
      </c>
      <c r="BJ26" s="20" t="str">
        <f t="shared" si="26"/>
        <v/>
      </c>
      <c r="BK26" s="20">
        <v>0</v>
      </c>
      <c r="BL26" s="25">
        <v>0</v>
      </c>
      <c r="BM26" s="25">
        <v>0</v>
      </c>
      <c r="BN26" s="20" t="str">
        <f t="shared" si="27"/>
        <v/>
      </c>
      <c r="BO26" s="20" t="str">
        <f t="shared" si="28"/>
        <v/>
      </c>
      <c r="BP26" s="20">
        <v>0</v>
      </c>
      <c r="BQ26" s="25">
        <v>0</v>
      </c>
      <c r="BR26" s="25">
        <v>0</v>
      </c>
      <c r="BS26" s="25" t="str">
        <f t="shared" si="29"/>
        <v/>
      </c>
      <c r="BT26" s="25" t="str">
        <f t="shared" si="30"/>
        <v/>
      </c>
      <c r="BU26" s="25">
        <v>0</v>
      </c>
      <c r="BV26" s="25">
        <v>0</v>
      </c>
      <c r="BW26" s="25">
        <v>0</v>
      </c>
      <c r="BX26" s="25" t="str">
        <f t="shared" si="31"/>
        <v/>
      </c>
      <c r="BY26" s="25" t="str">
        <f t="shared" si="32"/>
        <v/>
      </c>
      <c r="BZ26" s="25">
        <v>0</v>
      </c>
      <c r="CA26" s="20">
        <v>0</v>
      </c>
      <c r="CB26" s="20">
        <v>0</v>
      </c>
      <c r="CC26" s="25" t="str">
        <f t="shared" si="33"/>
        <v/>
      </c>
      <c r="CD26" s="25" t="str">
        <f t="shared" si="34"/>
        <v/>
      </c>
      <c r="CE26" s="25">
        <v>0</v>
      </c>
      <c r="CF26" s="20">
        <v>0</v>
      </c>
      <c r="CG26" s="20">
        <v>0</v>
      </c>
      <c r="CH26" s="25" t="str">
        <f t="shared" si="35"/>
        <v/>
      </c>
      <c r="CI26" s="25" t="str">
        <f t="shared" si="36"/>
        <v/>
      </c>
      <c r="CJ26" s="25">
        <v>0</v>
      </c>
      <c r="CK26" s="20">
        <v>0</v>
      </c>
      <c r="CL26" s="20">
        <v>0</v>
      </c>
      <c r="CM26" s="25" t="str">
        <f t="shared" si="37"/>
        <v/>
      </c>
      <c r="CN26" s="39" t="str">
        <f t="shared" si="38"/>
        <v/>
      </c>
      <c r="CO26" s="20">
        <v>5450.3</v>
      </c>
      <c r="CP26" s="28">
        <v>4585.8999999999996</v>
      </c>
      <c r="CQ26" s="24">
        <v>4585.8729999999996</v>
      </c>
      <c r="CR26" s="24">
        <f t="shared" si="39"/>
        <v>84.139827165477115</v>
      </c>
      <c r="CS26" s="38">
        <f t="shared" si="40"/>
        <v>99.999411238797194</v>
      </c>
      <c r="CT26" s="20">
        <v>9485.6</v>
      </c>
      <c r="CU26" s="28">
        <v>9485.6</v>
      </c>
      <c r="CV26" s="24">
        <v>9485.6</v>
      </c>
      <c r="CW26" s="24">
        <f t="shared" si="41"/>
        <v>100</v>
      </c>
      <c r="CX26" s="38">
        <f t="shared" si="42"/>
        <v>100</v>
      </c>
      <c r="CY26" s="20">
        <v>0</v>
      </c>
      <c r="CZ26" s="28">
        <v>0</v>
      </c>
      <c r="DA26" s="24">
        <v>0</v>
      </c>
      <c r="DB26" s="24" t="str">
        <f t="shared" si="43"/>
        <v/>
      </c>
      <c r="DC26" s="38" t="str">
        <f t="shared" si="44"/>
        <v/>
      </c>
      <c r="DD26" s="38">
        <v>391.14</v>
      </c>
      <c r="DE26" s="24">
        <v>391.14</v>
      </c>
      <c r="DF26" s="24">
        <v>391.14</v>
      </c>
      <c r="DG26" s="20">
        <f t="shared" si="45"/>
        <v>100</v>
      </c>
      <c r="DH26" s="27">
        <f t="shared" si="46"/>
        <v>100</v>
      </c>
      <c r="DI26" s="20">
        <v>0</v>
      </c>
      <c r="DJ26" s="28">
        <v>0</v>
      </c>
      <c r="DK26" s="24">
        <v>0</v>
      </c>
      <c r="DL26" s="20" t="str">
        <f t="shared" si="47"/>
        <v/>
      </c>
      <c r="DM26" s="27" t="str">
        <f t="shared" si="48"/>
        <v/>
      </c>
      <c r="DN26" s="20">
        <v>0</v>
      </c>
      <c r="DO26" s="24">
        <v>0</v>
      </c>
      <c r="DP26" s="24">
        <v>0</v>
      </c>
      <c r="DQ26" s="20" t="str">
        <f t="shared" si="49"/>
        <v/>
      </c>
      <c r="DR26" s="27" t="str">
        <f t="shared" si="50"/>
        <v/>
      </c>
      <c r="DS26" s="20">
        <v>0</v>
      </c>
      <c r="DT26" s="28">
        <v>0</v>
      </c>
      <c r="DU26" s="24">
        <v>0</v>
      </c>
      <c r="DV26" s="20" t="str">
        <f t="shared" si="51"/>
        <v/>
      </c>
      <c r="DW26" s="27" t="str">
        <f t="shared" si="52"/>
        <v/>
      </c>
      <c r="DX26" s="20">
        <v>0</v>
      </c>
      <c r="DY26" s="28">
        <v>0</v>
      </c>
      <c r="DZ26" s="24">
        <v>0</v>
      </c>
      <c r="EA26" s="24" t="str">
        <f t="shared" si="53"/>
        <v/>
      </c>
      <c r="EB26" s="38" t="str">
        <f t="shared" si="54"/>
        <v/>
      </c>
      <c r="EC26" s="20">
        <v>0</v>
      </c>
      <c r="ED26" s="28">
        <v>0</v>
      </c>
      <c r="EE26" s="24">
        <v>0</v>
      </c>
      <c r="EF26" s="20" t="str">
        <f t="shared" si="55"/>
        <v/>
      </c>
      <c r="EG26" s="27" t="str">
        <f t="shared" si="56"/>
        <v/>
      </c>
      <c r="EH26" s="20">
        <v>0</v>
      </c>
      <c r="EI26" s="20">
        <v>0</v>
      </c>
      <c r="EJ26" s="20">
        <v>0</v>
      </c>
      <c r="EK26" s="20" t="str">
        <f t="shared" si="57"/>
        <v/>
      </c>
      <c r="EL26" s="27" t="str">
        <f t="shared" si="58"/>
        <v/>
      </c>
      <c r="EM26" s="20">
        <v>0</v>
      </c>
      <c r="EN26" s="28">
        <v>0</v>
      </c>
      <c r="EO26" s="24">
        <v>0</v>
      </c>
      <c r="EP26" s="20" t="str">
        <f t="shared" si="59"/>
        <v/>
      </c>
      <c r="EQ26" s="27" t="str">
        <f t="shared" si="60"/>
        <v/>
      </c>
      <c r="ER26" s="20">
        <v>0</v>
      </c>
      <c r="ES26" s="28">
        <v>0</v>
      </c>
      <c r="ET26" s="24">
        <v>0</v>
      </c>
      <c r="EU26" s="20" t="str">
        <f t="shared" si="61"/>
        <v/>
      </c>
      <c r="EV26" s="27" t="str">
        <f t="shared" si="62"/>
        <v/>
      </c>
      <c r="EW26" s="20">
        <v>0</v>
      </c>
      <c r="EX26" s="28">
        <v>0</v>
      </c>
      <c r="EY26" s="24">
        <v>0</v>
      </c>
      <c r="EZ26" s="20" t="str">
        <f t="shared" si="63"/>
        <v/>
      </c>
      <c r="FA26" s="27" t="str">
        <f t="shared" si="64"/>
        <v/>
      </c>
      <c r="FB26" s="20">
        <v>0</v>
      </c>
      <c r="FC26" s="24">
        <v>0</v>
      </c>
      <c r="FD26" s="24">
        <v>0</v>
      </c>
      <c r="FE26" s="20" t="str">
        <f t="shared" si="65"/>
        <v/>
      </c>
      <c r="FF26" s="27" t="str">
        <f t="shared" si="66"/>
        <v/>
      </c>
      <c r="FG26" s="20">
        <v>0</v>
      </c>
      <c r="FH26" s="20">
        <v>0</v>
      </c>
      <c r="FI26" s="20">
        <v>0</v>
      </c>
      <c r="FJ26" s="20" t="str">
        <f t="shared" si="67"/>
        <v/>
      </c>
      <c r="FK26" s="27" t="str">
        <f t="shared" si="68"/>
        <v/>
      </c>
      <c r="FL26" s="20">
        <v>12090.9</v>
      </c>
      <c r="FM26" s="28">
        <v>12090.9</v>
      </c>
      <c r="FN26" s="24">
        <v>10828.062220000002</v>
      </c>
      <c r="FO26" s="24">
        <f t="shared" si="69"/>
        <v>89.555469154488094</v>
      </c>
      <c r="FP26" s="24">
        <f t="shared" si="70"/>
        <v>89.555469154488094</v>
      </c>
      <c r="FQ26" s="24">
        <v>0</v>
      </c>
      <c r="FR26" s="24">
        <v>0</v>
      </c>
      <c r="FS26" s="24">
        <v>0</v>
      </c>
      <c r="FT26" s="24" t="str">
        <f t="shared" si="71"/>
        <v/>
      </c>
      <c r="FU26" s="24" t="str">
        <f t="shared" si="72"/>
        <v/>
      </c>
      <c r="FV26" s="24">
        <v>0</v>
      </c>
      <c r="FW26" s="24">
        <v>0</v>
      </c>
      <c r="FX26" s="24">
        <v>0</v>
      </c>
      <c r="FY26" s="24" t="str">
        <f t="shared" si="73"/>
        <v/>
      </c>
      <c r="FZ26" s="24" t="str">
        <f t="shared" si="74"/>
        <v/>
      </c>
      <c r="GA26" s="24">
        <v>0</v>
      </c>
      <c r="GB26" s="24">
        <v>0</v>
      </c>
      <c r="GC26" s="24">
        <v>0</v>
      </c>
      <c r="GD26" s="24" t="str">
        <f t="shared" si="75"/>
        <v/>
      </c>
      <c r="GE26" s="24" t="str">
        <f t="shared" si="76"/>
        <v/>
      </c>
      <c r="GF26" s="24">
        <v>8064.9</v>
      </c>
      <c r="GG26" s="24">
        <v>7749.5999999999995</v>
      </c>
      <c r="GH26" s="24">
        <v>7749.5999999999995</v>
      </c>
      <c r="GI26" s="24">
        <f t="shared" si="77"/>
        <v>96.09046609381393</v>
      </c>
      <c r="GJ26" s="24">
        <f t="shared" si="78"/>
        <v>100</v>
      </c>
      <c r="GK26" s="24">
        <v>0</v>
      </c>
      <c r="GL26" s="24">
        <v>0</v>
      </c>
      <c r="GM26" s="24">
        <v>0</v>
      </c>
      <c r="GN26" s="24" t="str">
        <f t="shared" si="79"/>
        <v/>
      </c>
      <c r="GO26" s="24" t="str">
        <f t="shared" si="80"/>
        <v/>
      </c>
      <c r="GP26" s="24">
        <v>0</v>
      </c>
      <c r="GQ26" s="24">
        <v>0</v>
      </c>
      <c r="GR26" s="24">
        <v>0</v>
      </c>
      <c r="GS26" s="24" t="str">
        <f t="shared" si="81"/>
        <v/>
      </c>
      <c r="GT26" s="24" t="str">
        <f t="shared" si="82"/>
        <v/>
      </c>
      <c r="GU26" s="24">
        <v>0</v>
      </c>
      <c r="GV26" s="24">
        <v>0</v>
      </c>
      <c r="GW26" s="24">
        <v>0</v>
      </c>
      <c r="GX26" s="24" t="str">
        <f t="shared" si="83"/>
        <v/>
      </c>
      <c r="GY26" s="24" t="str">
        <f t="shared" si="84"/>
        <v/>
      </c>
      <c r="GZ26" s="24">
        <v>0</v>
      </c>
      <c r="HA26" s="24">
        <v>0</v>
      </c>
      <c r="HB26" s="24">
        <v>0</v>
      </c>
      <c r="HC26" s="24" t="str">
        <f t="shared" si="85"/>
        <v/>
      </c>
      <c r="HD26" s="24" t="str">
        <f t="shared" si="86"/>
        <v/>
      </c>
      <c r="HE26" s="24">
        <v>0</v>
      </c>
      <c r="HF26" s="24">
        <v>3500</v>
      </c>
      <c r="HG26" s="24">
        <v>3500</v>
      </c>
      <c r="HH26" s="24" t="str">
        <f t="shared" si="87"/>
        <v/>
      </c>
      <c r="HI26" s="24">
        <f t="shared" si="88"/>
        <v>100</v>
      </c>
      <c r="HJ26" s="24">
        <v>0</v>
      </c>
      <c r="HK26" s="24">
        <v>0</v>
      </c>
      <c r="HL26" s="24">
        <v>0</v>
      </c>
      <c r="HM26" s="24" t="str">
        <f t="shared" si="89"/>
        <v/>
      </c>
      <c r="HN26" s="24" t="str">
        <f t="shared" si="90"/>
        <v/>
      </c>
      <c r="HO26" s="24">
        <v>0</v>
      </c>
      <c r="HP26" s="24">
        <v>0</v>
      </c>
      <c r="HQ26" s="24">
        <v>0</v>
      </c>
      <c r="HR26" s="24" t="str">
        <f t="shared" si="91"/>
        <v/>
      </c>
      <c r="HS26" s="24" t="str">
        <f t="shared" si="92"/>
        <v/>
      </c>
      <c r="HT26" s="24">
        <v>0</v>
      </c>
      <c r="HU26" s="24">
        <v>0</v>
      </c>
      <c r="HV26" s="24">
        <v>0</v>
      </c>
      <c r="HW26" s="24" t="str">
        <f t="shared" si="93"/>
        <v/>
      </c>
      <c r="HX26" s="24" t="str">
        <f t="shared" si="94"/>
        <v/>
      </c>
      <c r="HY26" s="24">
        <v>0</v>
      </c>
      <c r="HZ26" s="24">
        <v>0</v>
      </c>
      <c r="IA26" s="24">
        <v>0</v>
      </c>
      <c r="IB26" s="24" t="str">
        <f t="shared" si="95"/>
        <v/>
      </c>
      <c r="IC26" s="24" t="str">
        <f t="shared" si="96"/>
        <v/>
      </c>
      <c r="ID26" s="24">
        <v>2199.9</v>
      </c>
      <c r="IE26" s="24">
        <v>2199.9</v>
      </c>
      <c r="IF26" s="24">
        <v>1579.8117199999999</v>
      </c>
      <c r="IG26" s="24">
        <f t="shared" si="199"/>
        <v>71.812887858539014</v>
      </c>
      <c r="IH26" s="38">
        <f t="shared" si="200"/>
        <v>71.812887858539014</v>
      </c>
      <c r="II26" s="20">
        <v>0</v>
      </c>
      <c r="IJ26" s="30">
        <v>0</v>
      </c>
      <c r="IK26" s="25">
        <v>0</v>
      </c>
      <c r="IL26" s="25" t="str">
        <f t="shared" si="99"/>
        <v/>
      </c>
      <c r="IM26" s="25" t="str">
        <f t="shared" si="100"/>
        <v/>
      </c>
      <c r="IN26" s="25">
        <v>0</v>
      </c>
      <c r="IO26" s="25">
        <v>0</v>
      </c>
      <c r="IP26" s="25">
        <v>0</v>
      </c>
      <c r="IQ26" s="25" t="str">
        <f t="shared" si="101"/>
        <v/>
      </c>
      <c r="IR26" s="39" t="str">
        <f t="shared" si="102"/>
        <v/>
      </c>
      <c r="IS26" s="31">
        <v>0</v>
      </c>
      <c r="IT26" s="31">
        <v>0</v>
      </c>
      <c r="IU26" s="31">
        <v>0</v>
      </c>
      <c r="IV26" s="31" t="str">
        <f t="shared" si="103"/>
        <v/>
      </c>
      <c r="IW26" s="31" t="str">
        <f t="shared" si="104"/>
        <v/>
      </c>
      <c r="IX26" s="30">
        <v>0</v>
      </c>
      <c r="IY26" s="25">
        <v>5500</v>
      </c>
      <c r="IZ26" s="25">
        <v>5500</v>
      </c>
      <c r="JA26" s="25" t="str">
        <f t="shared" si="105"/>
        <v/>
      </c>
      <c r="JB26" s="25">
        <f t="shared" si="106"/>
        <v>100</v>
      </c>
      <c r="JC26" s="25">
        <v>0</v>
      </c>
      <c r="JD26" s="25">
        <v>0</v>
      </c>
      <c r="JE26" s="25">
        <v>0</v>
      </c>
      <c r="JF26" s="25" t="str">
        <f t="shared" si="107"/>
        <v/>
      </c>
      <c r="JG26" s="25" t="str">
        <f t="shared" si="108"/>
        <v/>
      </c>
      <c r="JH26" s="25">
        <v>0</v>
      </c>
      <c r="JI26" s="25">
        <v>0</v>
      </c>
      <c r="JJ26" s="25">
        <v>0</v>
      </c>
      <c r="JK26" s="25" t="str">
        <f t="shared" si="109"/>
        <v/>
      </c>
      <c r="JL26" s="25" t="str">
        <f t="shared" si="110"/>
        <v/>
      </c>
      <c r="JM26" s="25">
        <v>0</v>
      </c>
      <c r="JN26" s="25">
        <v>2394</v>
      </c>
      <c r="JO26" s="25">
        <v>2394</v>
      </c>
      <c r="JP26" s="20" t="str">
        <f t="shared" si="111"/>
        <v/>
      </c>
      <c r="JQ26" s="27">
        <f t="shared" si="112"/>
        <v>100</v>
      </c>
      <c r="JR26" s="20">
        <v>2110</v>
      </c>
      <c r="JS26" s="20">
        <v>5681.4</v>
      </c>
      <c r="JT26" s="20">
        <v>5517.0708399999994</v>
      </c>
      <c r="JU26" s="20">
        <f t="shared" si="113"/>
        <v>261.47255165876777</v>
      </c>
      <c r="JV26" s="27">
        <f t="shared" si="114"/>
        <v>97.107593902911248</v>
      </c>
      <c r="JW26" s="20">
        <v>0</v>
      </c>
      <c r="JX26" s="31">
        <v>0</v>
      </c>
      <c r="JY26" s="31">
        <v>0</v>
      </c>
      <c r="JZ26" s="31" t="str">
        <f t="shared" si="115"/>
        <v/>
      </c>
      <c r="KA26" s="40" t="str">
        <f t="shared" si="116"/>
        <v/>
      </c>
      <c r="KB26" s="31">
        <v>3132</v>
      </c>
      <c r="KC26" s="31">
        <v>3132</v>
      </c>
      <c r="KD26" s="31">
        <v>3131.9999900000003</v>
      </c>
      <c r="KE26" s="31">
        <f t="shared" si="117"/>
        <v>99.999999680715206</v>
      </c>
      <c r="KF26" s="40">
        <f t="shared" si="118"/>
        <v>99.999999680715206</v>
      </c>
      <c r="KG26" s="31">
        <v>0</v>
      </c>
      <c r="KH26" s="31">
        <v>0</v>
      </c>
      <c r="KI26" s="31">
        <v>0</v>
      </c>
      <c r="KJ26" s="31" t="str">
        <f t="shared" si="119"/>
        <v/>
      </c>
      <c r="KK26" s="40" t="str">
        <f t="shared" si="120"/>
        <v/>
      </c>
      <c r="KL26" s="31">
        <v>0</v>
      </c>
      <c r="KM26" s="31">
        <v>0</v>
      </c>
      <c r="KN26" s="31">
        <v>0</v>
      </c>
      <c r="KO26" s="31" t="str">
        <f t="shared" si="121"/>
        <v/>
      </c>
      <c r="KP26" s="40" t="str">
        <f t="shared" si="122"/>
        <v/>
      </c>
      <c r="KQ26" s="31">
        <v>0</v>
      </c>
      <c r="KR26" s="31">
        <v>0</v>
      </c>
      <c r="KS26" s="31">
        <v>0</v>
      </c>
      <c r="KT26" s="31" t="str">
        <f t="shared" si="123"/>
        <v/>
      </c>
      <c r="KU26" s="40" t="str">
        <f t="shared" si="124"/>
        <v/>
      </c>
      <c r="KV26" s="31">
        <v>513</v>
      </c>
      <c r="KW26" s="31">
        <v>513</v>
      </c>
      <c r="KX26" s="31">
        <v>513</v>
      </c>
      <c r="KY26" s="31">
        <f t="shared" si="125"/>
        <v>100</v>
      </c>
      <c r="KZ26" s="40">
        <f t="shared" si="126"/>
        <v>100</v>
      </c>
      <c r="LA26" s="31">
        <v>5836</v>
      </c>
      <c r="LB26" s="31">
        <v>5229.3</v>
      </c>
      <c r="LC26" s="31">
        <v>0</v>
      </c>
      <c r="LD26" s="31">
        <f t="shared" si="127"/>
        <v>0</v>
      </c>
      <c r="LE26" s="40">
        <f t="shared" si="128"/>
        <v>0</v>
      </c>
      <c r="LF26" s="31">
        <v>0</v>
      </c>
      <c r="LG26" s="31">
        <v>0</v>
      </c>
      <c r="LH26" s="31">
        <v>0</v>
      </c>
      <c r="LI26" s="31" t="str">
        <f t="shared" si="129"/>
        <v/>
      </c>
      <c r="LJ26" s="40" t="str">
        <f t="shared" si="130"/>
        <v/>
      </c>
      <c r="LK26" s="31">
        <v>0</v>
      </c>
      <c r="LL26" s="31">
        <v>0</v>
      </c>
      <c r="LM26" s="31">
        <v>0</v>
      </c>
      <c r="LN26" s="31" t="str">
        <f t="shared" si="131"/>
        <v/>
      </c>
      <c r="LO26" s="40" t="str">
        <f t="shared" si="132"/>
        <v/>
      </c>
      <c r="LP26" s="19">
        <f t="shared" si="133"/>
        <v>337892.2</v>
      </c>
      <c r="LQ26" s="19">
        <v>361765.5</v>
      </c>
      <c r="LR26" s="19">
        <v>358231.15705999994</v>
      </c>
      <c r="LS26" s="19">
        <f t="shared" si="134"/>
        <v>106.01936270206886</v>
      </c>
      <c r="LT26" s="19">
        <f t="shared" si="135"/>
        <v>99.023029299366556</v>
      </c>
      <c r="LU26" s="20">
        <v>193.9</v>
      </c>
      <c r="LV26" s="20">
        <v>193.9</v>
      </c>
      <c r="LW26" s="20">
        <v>193.71768</v>
      </c>
      <c r="LX26" s="20">
        <f t="shared" si="136"/>
        <v>99.905972150593087</v>
      </c>
      <c r="LY26" s="20">
        <f t="shared" si="137"/>
        <v>99.905972150593087</v>
      </c>
      <c r="LZ26" s="30">
        <v>222695.19999999998</v>
      </c>
      <c r="MA26" s="25">
        <v>230330.9</v>
      </c>
      <c r="MB26" s="25">
        <v>230330.9</v>
      </c>
      <c r="MC26" s="25">
        <f t="shared" si="195"/>
        <v>103.42876721186627</v>
      </c>
      <c r="MD26" s="39">
        <f t="shared" si="196"/>
        <v>100</v>
      </c>
      <c r="ME26" s="31">
        <v>0</v>
      </c>
      <c r="MF26" s="31">
        <v>0</v>
      </c>
      <c r="MG26" s="31">
        <v>0</v>
      </c>
      <c r="MH26" s="31" t="str">
        <f t="shared" si="138"/>
        <v/>
      </c>
      <c r="MI26" s="40" t="str">
        <f t="shared" si="139"/>
        <v/>
      </c>
      <c r="MJ26" s="31">
        <v>572</v>
      </c>
      <c r="MK26" s="31">
        <v>649.20000000000005</v>
      </c>
      <c r="ML26" s="31">
        <v>388.49132000000003</v>
      </c>
      <c r="MM26" s="31">
        <f t="shared" si="140"/>
        <v>67.918062937062942</v>
      </c>
      <c r="MN26" s="40">
        <f t="shared" si="141"/>
        <v>59.841546518792363</v>
      </c>
      <c r="MO26" s="31">
        <v>225</v>
      </c>
      <c r="MP26" s="31">
        <v>359.8</v>
      </c>
      <c r="MQ26" s="31">
        <v>357.80879999999996</v>
      </c>
      <c r="MR26" s="30">
        <f t="shared" si="142"/>
        <v>159.02613333333332</v>
      </c>
      <c r="MS26" s="25">
        <f t="shared" si="143"/>
        <v>99.446581434130053</v>
      </c>
      <c r="MT26" s="25">
        <v>58.2</v>
      </c>
      <c r="MU26" s="25">
        <v>58.2</v>
      </c>
      <c r="MV26" s="25">
        <v>58.2</v>
      </c>
      <c r="MW26" s="25">
        <f t="shared" si="144"/>
        <v>100</v>
      </c>
      <c r="MX26" s="25">
        <f t="shared" si="145"/>
        <v>100</v>
      </c>
      <c r="MY26" s="25">
        <v>1320.2</v>
      </c>
      <c r="MZ26" s="25">
        <v>1092.9000000000001</v>
      </c>
      <c r="NA26" s="25">
        <v>1092.8777600000001</v>
      </c>
      <c r="NB26" s="39">
        <f t="shared" si="146"/>
        <v>82.781227086805032</v>
      </c>
      <c r="NC26" s="31">
        <f t="shared" si="147"/>
        <v>99.997965047122335</v>
      </c>
      <c r="ND26" s="31">
        <v>7342.8</v>
      </c>
      <c r="NE26" s="31">
        <v>22797.200000000001</v>
      </c>
      <c r="NF26" s="31">
        <v>22797.200000000001</v>
      </c>
      <c r="NG26" s="31">
        <f t="shared" si="148"/>
        <v>310.47012039004198</v>
      </c>
      <c r="NH26" s="31">
        <f t="shared" si="149"/>
        <v>100</v>
      </c>
      <c r="NI26" s="31">
        <v>2255</v>
      </c>
      <c r="NJ26" s="31">
        <v>2255</v>
      </c>
      <c r="NK26" s="31">
        <v>2132.8024</v>
      </c>
      <c r="NL26" s="31">
        <f t="shared" si="150"/>
        <v>94.581037694013304</v>
      </c>
      <c r="NM26" s="31">
        <f t="shared" si="151"/>
        <v>94.581037694013304</v>
      </c>
      <c r="NN26" s="31">
        <v>0</v>
      </c>
      <c r="NO26" s="31">
        <v>0</v>
      </c>
      <c r="NP26" s="31">
        <v>0</v>
      </c>
      <c r="NQ26" s="31" t="str">
        <f t="shared" si="152"/>
        <v/>
      </c>
      <c r="NR26" s="40" t="str">
        <f t="shared" si="153"/>
        <v/>
      </c>
      <c r="NS26" s="31">
        <v>0</v>
      </c>
      <c r="NT26" s="31">
        <v>0</v>
      </c>
      <c r="NU26" s="31">
        <v>0</v>
      </c>
      <c r="NV26" s="31" t="str">
        <f t="shared" si="154"/>
        <v/>
      </c>
      <c r="NW26" s="40" t="str">
        <f t="shared" si="155"/>
        <v/>
      </c>
      <c r="NX26" s="31">
        <v>2021.4</v>
      </c>
      <c r="NY26" s="31">
        <v>2021.4</v>
      </c>
      <c r="NZ26" s="31">
        <v>1196.8310300000001</v>
      </c>
      <c r="OA26" s="31">
        <f t="shared" si="156"/>
        <v>59.208025625803899</v>
      </c>
      <c r="OB26" s="40">
        <f t="shared" si="157"/>
        <v>59.208025625803899</v>
      </c>
      <c r="OC26" s="31">
        <v>20512</v>
      </c>
      <c r="OD26" s="31">
        <v>20512</v>
      </c>
      <c r="OE26" s="31">
        <v>19190.15539</v>
      </c>
      <c r="OF26" s="31">
        <f t="shared" si="158"/>
        <v>93.555749756240246</v>
      </c>
      <c r="OG26" s="40">
        <f t="shared" si="159"/>
        <v>93.555749756240246</v>
      </c>
      <c r="OH26" s="20">
        <v>3387.1</v>
      </c>
      <c r="OI26" s="20">
        <v>3387.1</v>
      </c>
      <c r="OJ26" s="20">
        <v>2395</v>
      </c>
      <c r="OK26" s="20">
        <f t="shared" si="160"/>
        <v>70.70945646718431</v>
      </c>
      <c r="OL26" s="27">
        <f t="shared" si="161"/>
        <v>70.70945646718431</v>
      </c>
      <c r="OM26" s="20">
        <v>1877.7</v>
      </c>
      <c r="ON26" s="20">
        <v>2816.4999999999995</v>
      </c>
      <c r="OO26" s="20">
        <v>2816.4999999999995</v>
      </c>
      <c r="OP26" s="20">
        <f t="shared" si="162"/>
        <v>149.99733716781165</v>
      </c>
      <c r="OQ26" s="27">
        <f t="shared" si="163"/>
        <v>100</v>
      </c>
      <c r="OR26" s="20">
        <v>2090.1999999999998</v>
      </c>
      <c r="OS26" s="20">
        <v>2090.1999999999998</v>
      </c>
      <c r="OT26" s="20">
        <v>2090.1999999999998</v>
      </c>
      <c r="OU26" s="20">
        <f t="shared" si="164"/>
        <v>100</v>
      </c>
      <c r="OV26" s="27">
        <f t="shared" si="165"/>
        <v>100</v>
      </c>
      <c r="OW26" s="20">
        <v>0</v>
      </c>
      <c r="OX26" s="20">
        <v>0</v>
      </c>
      <c r="OY26" s="20">
        <v>0</v>
      </c>
      <c r="OZ26" s="20" t="str">
        <f t="shared" si="166"/>
        <v/>
      </c>
      <c r="PA26" s="27" t="str">
        <f t="shared" si="167"/>
        <v/>
      </c>
      <c r="PB26" s="20">
        <v>421.7</v>
      </c>
      <c r="PC26" s="20">
        <v>281.39999999999998</v>
      </c>
      <c r="PD26" s="20">
        <v>281.33598000000001</v>
      </c>
      <c r="PE26" s="20">
        <f t="shared" si="197"/>
        <v>66.714721365899933</v>
      </c>
      <c r="PF26" s="27">
        <f t="shared" si="198"/>
        <v>99.977249466950965</v>
      </c>
      <c r="PG26" s="20">
        <v>363</v>
      </c>
      <c r="PH26" s="20">
        <v>363</v>
      </c>
      <c r="PI26" s="20">
        <v>352.33670000000001</v>
      </c>
      <c r="PJ26" s="20">
        <f t="shared" si="170"/>
        <v>97.062451790633602</v>
      </c>
      <c r="PK26" s="27">
        <f t="shared" si="171"/>
        <v>97.062451790633602</v>
      </c>
      <c r="PL26" s="20">
        <v>1264.8</v>
      </c>
      <c r="PM26" s="20">
        <v>1264.8</v>
      </c>
      <c r="PN26" s="20">
        <v>1264.8</v>
      </c>
      <c r="PO26" s="27">
        <f t="shared" si="172"/>
        <v>100</v>
      </c>
      <c r="PP26" s="27">
        <f t="shared" si="173"/>
        <v>100</v>
      </c>
      <c r="PQ26" s="20">
        <v>2182</v>
      </c>
      <c r="PR26" s="20">
        <v>2182</v>
      </c>
      <c r="PS26" s="20">
        <v>2182</v>
      </c>
      <c r="PT26" s="20">
        <f t="shared" si="174"/>
        <v>100</v>
      </c>
      <c r="PU26" s="27">
        <f t="shared" si="175"/>
        <v>100</v>
      </c>
      <c r="PV26" s="20">
        <v>69110</v>
      </c>
      <c r="PW26" s="20">
        <v>69110</v>
      </c>
      <c r="PX26" s="20">
        <v>69110</v>
      </c>
      <c r="PY26" s="20">
        <f t="shared" si="176"/>
        <v>100</v>
      </c>
      <c r="PZ26" s="20">
        <f t="shared" si="177"/>
        <v>100</v>
      </c>
      <c r="QA26" s="19">
        <f t="shared" si="178"/>
        <v>22698.1</v>
      </c>
      <c r="QB26" s="19">
        <v>34267.599999999999</v>
      </c>
      <c r="QC26" s="19">
        <v>34036.506679999999</v>
      </c>
      <c r="QD26" s="19">
        <f t="shared" si="179"/>
        <v>149.95310920297294</v>
      </c>
      <c r="QE26" s="19">
        <f t="shared" si="180"/>
        <v>99.325621520036421</v>
      </c>
      <c r="QF26" s="20">
        <v>17698.099999999999</v>
      </c>
      <c r="QG26" s="20">
        <v>17967.599999999999</v>
      </c>
      <c r="QH26" s="20">
        <v>17736.506679999999</v>
      </c>
      <c r="QI26" s="20">
        <f t="shared" si="181"/>
        <v>100.21701018753426</v>
      </c>
      <c r="QJ26" s="20">
        <f t="shared" si="182"/>
        <v>98.713833121841532</v>
      </c>
      <c r="QK26" s="20">
        <v>0</v>
      </c>
      <c r="QL26" s="20">
        <v>0</v>
      </c>
      <c r="QM26" s="20">
        <v>0</v>
      </c>
      <c r="QN26" s="20" t="str">
        <f t="shared" si="183"/>
        <v/>
      </c>
      <c r="QO26" s="27" t="str">
        <f t="shared" si="184"/>
        <v/>
      </c>
      <c r="QP26" s="20">
        <v>0</v>
      </c>
      <c r="QQ26" s="20">
        <v>0</v>
      </c>
      <c r="QR26" s="20">
        <v>0</v>
      </c>
      <c r="QS26" s="20" t="str">
        <f t="shared" si="185"/>
        <v/>
      </c>
      <c r="QT26" s="27" t="str">
        <f t="shared" si="186"/>
        <v/>
      </c>
      <c r="QU26" s="20">
        <v>0</v>
      </c>
      <c r="QV26" s="20">
        <v>0</v>
      </c>
      <c r="QW26" s="20">
        <v>0</v>
      </c>
      <c r="QX26" s="20" t="str">
        <f t="shared" si="187"/>
        <v/>
      </c>
      <c r="QY26" s="27" t="str">
        <f t="shared" si="188"/>
        <v/>
      </c>
      <c r="QZ26" s="20">
        <v>0</v>
      </c>
      <c r="RA26" s="20">
        <v>0</v>
      </c>
      <c r="RB26" s="20">
        <v>0</v>
      </c>
      <c r="RC26" s="20" t="str">
        <f t="shared" si="189"/>
        <v/>
      </c>
      <c r="RD26" s="27" t="str">
        <f t="shared" si="190"/>
        <v/>
      </c>
      <c r="RE26" s="20">
        <v>5000</v>
      </c>
      <c r="RF26" s="20">
        <v>15000</v>
      </c>
      <c r="RG26" s="20">
        <v>15000</v>
      </c>
      <c r="RH26" s="20">
        <f t="shared" si="191"/>
        <v>300</v>
      </c>
      <c r="RI26" s="20">
        <f t="shared" si="192"/>
        <v>100</v>
      </c>
      <c r="RJ26" s="20">
        <v>0</v>
      </c>
      <c r="RK26" s="20">
        <v>1300</v>
      </c>
      <c r="RL26" s="20">
        <v>1300</v>
      </c>
      <c r="RM26" s="20" t="str">
        <f t="shared" si="193"/>
        <v/>
      </c>
      <c r="RN26" s="20">
        <f t="shared" si="194"/>
        <v>100</v>
      </c>
    </row>
    <row r="27" spans="1:482" ht="15.75" customHeight="1" x14ac:dyDescent="0.25">
      <c r="A27" s="8">
        <v>24</v>
      </c>
      <c r="B27" s="18" t="s">
        <v>93</v>
      </c>
      <c r="C27" s="19">
        <f t="shared" si="0"/>
        <v>416382.10399999999</v>
      </c>
      <c r="D27" s="19">
        <v>405480.82871000003</v>
      </c>
      <c r="E27" s="19">
        <v>400940.91603999987</v>
      </c>
      <c r="F27" s="19">
        <f t="shared" si="1"/>
        <v>96.291582224196617</v>
      </c>
      <c r="G27" s="19">
        <f t="shared" si="2"/>
        <v>98.880363176615901</v>
      </c>
      <c r="H27" s="19">
        <f t="shared" si="3"/>
        <v>90608</v>
      </c>
      <c r="I27" s="19">
        <v>105419.7</v>
      </c>
      <c r="J27" s="19">
        <v>105419.65115999999</v>
      </c>
      <c r="K27" s="19">
        <f t="shared" si="4"/>
        <v>116.34695739890518</v>
      </c>
      <c r="L27" s="19">
        <f t="shared" si="5"/>
        <v>99.999953670898321</v>
      </c>
      <c r="M27" s="20">
        <v>90608</v>
      </c>
      <c r="N27" s="20">
        <v>100354</v>
      </c>
      <c r="O27" s="20">
        <v>100354</v>
      </c>
      <c r="P27" s="20">
        <f t="shared" si="6"/>
        <v>110.75622461592796</v>
      </c>
      <c r="Q27" s="20">
        <f t="shared" si="7"/>
        <v>100</v>
      </c>
      <c r="R27" s="20">
        <v>0</v>
      </c>
      <c r="S27" s="20">
        <v>5065.7</v>
      </c>
      <c r="T27" s="20">
        <v>5065.6511600000003</v>
      </c>
      <c r="U27" s="20" t="str">
        <f t="shared" si="8"/>
        <v/>
      </c>
      <c r="V27" s="20">
        <f t="shared" si="9"/>
        <v>99.999035868685482</v>
      </c>
      <c r="W27" s="20">
        <v>0</v>
      </c>
      <c r="X27" s="20">
        <v>0</v>
      </c>
      <c r="Y27" s="20">
        <v>0</v>
      </c>
      <c r="Z27" s="20" t="str">
        <f t="shared" si="10"/>
        <v/>
      </c>
      <c r="AA27" s="20" t="str">
        <f t="shared" si="11"/>
        <v/>
      </c>
      <c r="AB27" s="20">
        <v>0</v>
      </c>
      <c r="AC27" s="20">
        <v>0</v>
      </c>
      <c r="AD27" s="20">
        <v>0</v>
      </c>
      <c r="AE27" s="20" t="str">
        <f t="shared" si="12"/>
        <v/>
      </c>
      <c r="AF27" s="20" t="str">
        <f t="shared" si="13"/>
        <v/>
      </c>
      <c r="AG27" s="20">
        <v>0</v>
      </c>
      <c r="AH27" s="20">
        <v>0</v>
      </c>
      <c r="AI27" s="20">
        <v>0</v>
      </c>
      <c r="AJ27" s="20" t="str">
        <f t="shared" si="14"/>
        <v/>
      </c>
      <c r="AK27" s="20" t="str">
        <f t="shared" si="15"/>
        <v/>
      </c>
      <c r="AL27" s="20">
        <v>0</v>
      </c>
      <c r="AM27" s="20">
        <v>0</v>
      </c>
      <c r="AN27" s="20">
        <v>0</v>
      </c>
      <c r="AO27" s="20" t="str">
        <f t="shared" si="16"/>
        <v/>
      </c>
      <c r="AP27" s="20" t="str">
        <f t="shared" si="17"/>
        <v/>
      </c>
      <c r="AQ27" s="19">
        <f t="shared" si="18"/>
        <v>120283.60400000001</v>
      </c>
      <c r="AR27" s="33">
        <v>90078.928710000007</v>
      </c>
      <c r="AS27" s="34">
        <v>87720.846309999994</v>
      </c>
      <c r="AT27" s="19">
        <f t="shared" si="19"/>
        <v>72.928348829654283</v>
      </c>
      <c r="AU27" s="19">
        <f t="shared" si="20"/>
        <v>97.382204213827166</v>
      </c>
      <c r="AV27" s="20">
        <v>0</v>
      </c>
      <c r="AW27" s="24">
        <v>0</v>
      </c>
      <c r="AX27" s="24">
        <v>0</v>
      </c>
      <c r="AY27" s="20" t="str">
        <f t="shared" si="21"/>
        <v/>
      </c>
      <c r="AZ27" s="20" t="str">
        <f t="shared" si="22"/>
        <v/>
      </c>
      <c r="BA27" s="20">
        <v>0</v>
      </c>
      <c r="BB27" s="25">
        <v>0</v>
      </c>
      <c r="BC27" s="25">
        <v>0</v>
      </c>
      <c r="BD27" s="20" t="str">
        <f t="shared" si="23"/>
        <v/>
      </c>
      <c r="BE27" s="20" t="str">
        <f t="shared" si="24"/>
        <v/>
      </c>
      <c r="BF27" s="20">
        <v>0</v>
      </c>
      <c r="BG27" s="25">
        <v>0</v>
      </c>
      <c r="BH27" s="25">
        <v>0</v>
      </c>
      <c r="BI27" s="20" t="str">
        <f t="shared" si="25"/>
        <v/>
      </c>
      <c r="BJ27" s="20" t="str">
        <f t="shared" si="26"/>
        <v/>
      </c>
      <c r="BK27" s="20">
        <v>0</v>
      </c>
      <c r="BL27" s="25">
        <v>0</v>
      </c>
      <c r="BM27" s="25">
        <v>0</v>
      </c>
      <c r="BN27" s="20" t="str">
        <f t="shared" si="27"/>
        <v/>
      </c>
      <c r="BO27" s="20" t="str">
        <f t="shared" si="28"/>
        <v/>
      </c>
      <c r="BP27" s="20">
        <v>0</v>
      </c>
      <c r="BQ27" s="25">
        <v>0</v>
      </c>
      <c r="BR27" s="25">
        <v>0</v>
      </c>
      <c r="BS27" s="25" t="str">
        <f t="shared" si="29"/>
        <v/>
      </c>
      <c r="BT27" s="25" t="str">
        <f t="shared" si="30"/>
        <v/>
      </c>
      <c r="BU27" s="25">
        <v>0</v>
      </c>
      <c r="BV27" s="25">
        <v>0</v>
      </c>
      <c r="BW27" s="25">
        <v>0</v>
      </c>
      <c r="BX27" s="25" t="str">
        <f t="shared" si="31"/>
        <v/>
      </c>
      <c r="BY27" s="25" t="str">
        <f t="shared" si="32"/>
        <v/>
      </c>
      <c r="BZ27" s="25">
        <v>0</v>
      </c>
      <c r="CA27" s="20">
        <v>0</v>
      </c>
      <c r="CB27" s="20">
        <v>0</v>
      </c>
      <c r="CC27" s="25" t="str">
        <f t="shared" si="33"/>
        <v/>
      </c>
      <c r="CD27" s="25" t="str">
        <f t="shared" si="34"/>
        <v/>
      </c>
      <c r="CE27" s="25">
        <v>0</v>
      </c>
      <c r="CF27" s="20">
        <v>0</v>
      </c>
      <c r="CG27" s="20">
        <v>0</v>
      </c>
      <c r="CH27" s="25" t="str">
        <f t="shared" si="35"/>
        <v/>
      </c>
      <c r="CI27" s="25" t="str">
        <f t="shared" si="36"/>
        <v/>
      </c>
      <c r="CJ27" s="25">
        <v>0</v>
      </c>
      <c r="CK27" s="20">
        <v>0</v>
      </c>
      <c r="CL27" s="20">
        <v>0</v>
      </c>
      <c r="CM27" s="25" t="str">
        <f t="shared" si="37"/>
        <v/>
      </c>
      <c r="CN27" s="39" t="str">
        <f t="shared" si="38"/>
        <v/>
      </c>
      <c r="CO27" s="20">
        <v>3453.4</v>
      </c>
      <c r="CP27" s="28">
        <v>3453.4</v>
      </c>
      <c r="CQ27" s="24">
        <v>3453.4</v>
      </c>
      <c r="CR27" s="24">
        <f t="shared" si="39"/>
        <v>100</v>
      </c>
      <c r="CS27" s="38">
        <f t="shared" si="40"/>
        <v>100</v>
      </c>
      <c r="CT27" s="20">
        <v>85055.229000000007</v>
      </c>
      <c r="CU27" s="28">
        <v>49964.413</v>
      </c>
      <c r="CV27" s="24">
        <v>49191.427000000003</v>
      </c>
      <c r="CW27" s="24">
        <f t="shared" si="41"/>
        <v>57.83468879967392</v>
      </c>
      <c r="CX27" s="38">
        <f t="shared" si="42"/>
        <v>98.452926886181984</v>
      </c>
      <c r="CY27" s="20">
        <v>0</v>
      </c>
      <c r="CZ27" s="28">
        <v>0</v>
      </c>
      <c r="DA27" s="24">
        <v>0</v>
      </c>
      <c r="DB27" s="24" t="str">
        <f t="shared" si="43"/>
        <v/>
      </c>
      <c r="DC27" s="38" t="str">
        <f t="shared" si="44"/>
        <v/>
      </c>
      <c r="DD27" s="38">
        <v>3714.5749999999998</v>
      </c>
      <c r="DE27" s="24">
        <v>2061.0300000000002</v>
      </c>
      <c r="DF27" s="24">
        <v>2029.144</v>
      </c>
      <c r="DG27" s="20">
        <f t="shared" si="45"/>
        <v>54.626545432519201</v>
      </c>
      <c r="DH27" s="27">
        <f t="shared" si="46"/>
        <v>98.452909467596299</v>
      </c>
      <c r="DI27" s="20">
        <v>0</v>
      </c>
      <c r="DJ27" s="28">
        <v>0</v>
      </c>
      <c r="DK27" s="24">
        <v>0</v>
      </c>
      <c r="DL27" s="20" t="str">
        <f t="shared" si="47"/>
        <v/>
      </c>
      <c r="DM27" s="27" t="str">
        <f t="shared" si="48"/>
        <v/>
      </c>
      <c r="DN27" s="20">
        <v>0</v>
      </c>
      <c r="DO27" s="24">
        <v>0</v>
      </c>
      <c r="DP27" s="24">
        <v>0</v>
      </c>
      <c r="DQ27" s="20" t="str">
        <f t="shared" si="49"/>
        <v/>
      </c>
      <c r="DR27" s="27" t="str">
        <f t="shared" si="50"/>
        <v/>
      </c>
      <c r="DS27" s="20">
        <v>0</v>
      </c>
      <c r="DT27" s="28">
        <v>0</v>
      </c>
      <c r="DU27" s="24">
        <v>0</v>
      </c>
      <c r="DV27" s="20" t="str">
        <f t="shared" si="51"/>
        <v/>
      </c>
      <c r="DW27" s="27" t="str">
        <f t="shared" si="52"/>
        <v/>
      </c>
      <c r="DX27" s="20">
        <v>518</v>
      </c>
      <c r="DY27" s="28">
        <v>518</v>
      </c>
      <c r="DZ27" s="24">
        <v>518</v>
      </c>
      <c r="EA27" s="24">
        <f t="shared" si="53"/>
        <v>100</v>
      </c>
      <c r="EB27" s="38">
        <f t="shared" si="54"/>
        <v>100</v>
      </c>
      <c r="EC27" s="20">
        <v>0</v>
      </c>
      <c r="ED27" s="28">
        <v>0</v>
      </c>
      <c r="EE27" s="24">
        <v>0</v>
      </c>
      <c r="EF27" s="20" t="str">
        <f t="shared" si="55"/>
        <v/>
      </c>
      <c r="EG27" s="27" t="str">
        <f t="shared" si="56"/>
        <v/>
      </c>
      <c r="EH27" s="20">
        <v>0</v>
      </c>
      <c r="EI27" s="20">
        <v>0</v>
      </c>
      <c r="EJ27" s="20">
        <v>0</v>
      </c>
      <c r="EK27" s="20" t="str">
        <f t="shared" si="57"/>
        <v/>
      </c>
      <c r="EL27" s="27" t="str">
        <f t="shared" si="58"/>
        <v/>
      </c>
      <c r="EM27" s="20">
        <v>0</v>
      </c>
      <c r="EN27" s="28">
        <v>0</v>
      </c>
      <c r="EO27" s="24">
        <v>0</v>
      </c>
      <c r="EP27" s="20" t="str">
        <f t="shared" si="59"/>
        <v/>
      </c>
      <c r="EQ27" s="27" t="str">
        <f t="shared" si="60"/>
        <v/>
      </c>
      <c r="ER27" s="20">
        <v>0</v>
      </c>
      <c r="ES27" s="28">
        <v>0</v>
      </c>
      <c r="ET27" s="24">
        <v>0</v>
      </c>
      <c r="EU27" s="20" t="str">
        <f t="shared" si="61"/>
        <v/>
      </c>
      <c r="EV27" s="27" t="str">
        <f t="shared" si="62"/>
        <v/>
      </c>
      <c r="EW27" s="20">
        <v>0</v>
      </c>
      <c r="EX27" s="28">
        <v>0</v>
      </c>
      <c r="EY27" s="24">
        <v>0</v>
      </c>
      <c r="EZ27" s="20" t="str">
        <f t="shared" si="63"/>
        <v/>
      </c>
      <c r="FA27" s="27" t="str">
        <f t="shared" si="64"/>
        <v/>
      </c>
      <c r="FB27" s="20">
        <v>0</v>
      </c>
      <c r="FC27" s="24">
        <v>0</v>
      </c>
      <c r="FD27" s="24">
        <v>0</v>
      </c>
      <c r="FE27" s="20" t="str">
        <f t="shared" si="65"/>
        <v/>
      </c>
      <c r="FF27" s="27" t="str">
        <f t="shared" si="66"/>
        <v/>
      </c>
      <c r="FG27" s="20">
        <v>0</v>
      </c>
      <c r="FH27" s="20">
        <v>0</v>
      </c>
      <c r="FI27" s="20">
        <v>0</v>
      </c>
      <c r="FJ27" s="20" t="str">
        <f t="shared" si="67"/>
        <v/>
      </c>
      <c r="FK27" s="27" t="str">
        <f t="shared" si="68"/>
        <v/>
      </c>
      <c r="FL27" s="20">
        <v>7719.5</v>
      </c>
      <c r="FM27" s="28">
        <v>7719.5</v>
      </c>
      <c r="FN27" s="24">
        <v>6705.7354399999995</v>
      </c>
      <c r="FO27" s="24">
        <f t="shared" si="69"/>
        <v>86.867484163482089</v>
      </c>
      <c r="FP27" s="24">
        <f t="shared" si="70"/>
        <v>86.867484163482089</v>
      </c>
      <c r="FQ27" s="24">
        <v>0</v>
      </c>
      <c r="FR27" s="24">
        <v>0</v>
      </c>
      <c r="FS27" s="24">
        <v>0</v>
      </c>
      <c r="FT27" s="24" t="str">
        <f t="shared" si="71"/>
        <v/>
      </c>
      <c r="FU27" s="24" t="str">
        <f t="shared" si="72"/>
        <v/>
      </c>
      <c r="FV27" s="24">
        <v>0</v>
      </c>
      <c r="FW27" s="24">
        <v>0</v>
      </c>
      <c r="FX27" s="24">
        <v>0</v>
      </c>
      <c r="FY27" s="24" t="str">
        <f t="shared" si="73"/>
        <v/>
      </c>
      <c r="FZ27" s="24" t="str">
        <f t="shared" si="74"/>
        <v/>
      </c>
      <c r="GA27" s="24">
        <v>0</v>
      </c>
      <c r="GB27" s="24">
        <v>3385.0857100000003</v>
      </c>
      <c r="GC27" s="24">
        <v>3385.0857100000003</v>
      </c>
      <c r="GD27" s="24" t="str">
        <f t="shared" si="75"/>
        <v/>
      </c>
      <c r="GE27" s="24">
        <f t="shared" si="76"/>
        <v>100</v>
      </c>
      <c r="GF27" s="24">
        <v>1436.6</v>
      </c>
      <c r="GG27" s="24">
        <v>1436.6</v>
      </c>
      <c r="GH27" s="24">
        <v>1435.43003</v>
      </c>
      <c r="GI27" s="24">
        <f t="shared" si="77"/>
        <v>99.918559793957968</v>
      </c>
      <c r="GJ27" s="24">
        <f t="shared" si="78"/>
        <v>99.918559793957968</v>
      </c>
      <c r="GK27" s="24">
        <v>0</v>
      </c>
      <c r="GL27" s="24">
        <v>0</v>
      </c>
      <c r="GM27" s="24">
        <v>0</v>
      </c>
      <c r="GN27" s="24" t="str">
        <f t="shared" si="79"/>
        <v/>
      </c>
      <c r="GO27" s="24" t="str">
        <f t="shared" si="80"/>
        <v/>
      </c>
      <c r="GP27" s="24">
        <v>0</v>
      </c>
      <c r="GQ27" s="24">
        <v>0</v>
      </c>
      <c r="GR27" s="24">
        <v>0</v>
      </c>
      <c r="GS27" s="24" t="str">
        <f t="shared" si="81"/>
        <v/>
      </c>
      <c r="GT27" s="24" t="str">
        <f t="shared" si="82"/>
        <v/>
      </c>
      <c r="GU27" s="24">
        <v>0</v>
      </c>
      <c r="GV27" s="24">
        <v>0</v>
      </c>
      <c r="GW27" s="24">
        <v>0</v>
      </c>
      <c r="GX27" s="24" t="str">
        <f t="shared" si="83"/>
        <v/>
      </c>
      <c r="GY27" s="24" t="str">
        <f t="shared" si="84"/>
        <v/>
      </c>
      <c r="GZ27" s="24">
        <v>0</v>
      </c>
      <c r="HA27" s="24">
        <v>0</v>
      </c>
      <c r="HB27" s="24">
        <v>0</v>
      </c>
      <c r="HC27" s="24" t="str">
        <f t="shared" si="85"/>
        <v/>
      </c>
      <c r="HD27" s="24" t="str">
        <f t="shared" si="86"/>
        <v/>
      </c>
      <c r="HE27" s="24">
        <v>2520</v>
      </c>
      <c r="HF27" s="24">
        <v>2271</v>
      </c>
      <c r="HG27" s="24">
        <v>2271</v>
      </c>
      <c r="HH27" s="24">
        <f t="shared" si="87"/>
        <v>90.11904761904762</v>
      </c>
      <c r="HI27" s="24">
        <f t="shared" si="88"/>
        <v>100</v>
      </c>
      <c r="HJ27" s="24">
        <v>0</v>
      </c>
      <c r="HK27" s="24">
        <v>0</v>
      </c>
      <c r="HL27" s="24">
        <v>0</v>
      </c>
      <c r="HM27" s="24" t="str">
        <f t="shared" si="89"/>
        <v/>
      </c>
      <c r="HN27" s="24" t="str">
        <f t="shared" si="90"/>
        <v/>
      </c>
      <c r="HO27" s="24">
        <v>0</v>
      </c>
      <c r="HP27" s="24">
        <v>0</v>
      </c>
      <c r="HQ27" s="24">
        <v>0</v>
      </c>
      <c r="HR27" s="24" t="str">
        <f t="shared" si="91"/>
        <v/>
      </c>
      <c r="HS27" s="24" t="str">
        <f t="shared" si="92"/>
        <v/>
      </c>
      <c r="HT27" s="24">
        <v>0</v>
      </c>
      <c r="HU27" s="24">
        <v>0</v>
      </c>
      <c r="HV27" s="24">
        <v>0</v>
      </c>
      <c r="HW27" s="24" t="str">
        <f t="shared" si="93"/>
        <v/>
      </c>
      <c r="HX27" s="24" t="str">
        <f t="shared" si="94"/>
        <v/>
      </c>
      <c r="HY27" s="24">
        <v>0</v>
      </c>
      <c r="HZ27" s="24">
        <v>0</v>
      </c>
      <c r="IA27" s="24">
        <v>0</v>
      </c>
      <c r="IB27" s="24" t="str">
        <f t="shared" si="95"/>
        <v/>
      </c>
      <c r="IC27" s="24" t="str">
        <f t="shared" si="96"/>
        <v/>
      </c>
      <c r="ID27" s="24">
        <v>1327.8</v>
      </c>
      <c r="IE27" s="24">
        <v>1327.8</v>
      </c>
      <c r="IF27" s="24">
        <v>1051.5940000000001</v>
      </c>
      <c r="IG27" s="24">
        <f t="shared" si="199"/>
        <v>79.198222623889151</v>
      </c>
      <c r="IH27" s="38">
        <f t="shared" si="200"/>
        <v>79.198222623889151</v>
      </c>
      <c r="II27" s="20">
        <v>0</v>
      </c>
      <c r="IJ27" s="30">
        <v>0</v>
      </c>
      <c r="IK27" s="25">
        <v>0</v>
      </c>
      <c r="IL27" s="25" t="str">
        <f t="shared" si="99"/>
        <v/>
      </c>
      <c r="IM27" s="25" t="str">
        <f t="shared" si="100"/>
        <v/>
      </c>
      <c r="IN27" s="25">
        <v>0</v>
      </c>
      <c r="IO27" s="25">
        <v>0</v>
      </c>
      <c r="IP27" s="25">
        <v>0</v>
      </c>
      <c r="IQ27" s="25" t="str">
        <f t="shared" si="101"/>
        <v/>
      </c>
      <c r="IR27" s="39" t="str">
        <f t="shared" si="102"/>
        <v/>
      </c>
      <c r="IS27" s="31">
        <v>0</v>
      </c>
      <c r="IT27" s="31">
        <v>0</v>
      </c>
      <c r="IU27" s="31">
        <v>0</v>
      </c>
      <c r="IV27" s="31" t="str">
        <f t="shared" si="103"/>
        <v/>
      </c>
      <c r="IW27" s="31" t="str">
        <f t="shared" si="104"/>
        <v/>
      </c>
      <c r="IX27" s="30">
        <v>0</v>
      </c>
      <c r="IY27" s="25">
        <v>3400</v>
      </c>
      <c r="IZ27" s="25">
        <v>3400</v>
      </c>
      <c r="JA27" s="25" t="str">
        <f t="shared" si="105"/>
        <v/>
      </c>
      <c r="JB27" s="25">
        <f t="shared" si="106"/>
        <v>100</v>
      </c>
      <c r="JC27" s="25">
        <v>0</v>
      </c>
      <c r="JD27" s="25">
        <v>0</v>
      </c>
      <c r="JE27" s="25">
        <v>0</v>
      </c>
      <c r="JF27" s="25" t="str">
        <f t="shared" si="107"/>
        <v/>
      </c>
      <c r="JG27" s="25" t="str">
        <f t="shared" si="108"/>
        <v/>
      </c>
      <c r="JH27" s="25">
        <v>0</v>
      </c>
      <c r="JI27" s="25">
        <v>0</v>
      </c>
      <c r="JJ27" s="25">
        <v>0</v>
      </c>
      <c r="JK27" s="25" t="str">
        <f t="shared" si="109"/>
        <v/>
      </c>
      <c r="JL27" s="25" t="str">
        <f t="shared" si="110"/>
        <v/>
      </c>
      <c r="JM27" s="25">
        <v>1875.8</v>
      </c>
      <c r="JN27" s="25">
        <v>1810.2</v>
      </c>
      <c r="JO27" s="25">
        <v>1810.14699</v>
      </c>
      <c r="JP27" s="20">
        <f t="shared" si="111"/>
        <v>96.499999466894124</v>
      </c>
      <c r="JQ27" s="27">
        <f t="shared" si="112"/>
        <v>99.997071594298973</v>
      </c>
      <c r="JR27" s="20">
        <v>4031.5</v>
      </c>
      <c r="JS27" s="20">
        <v>4457.7</v>
      </c>
      <c r="JT27" s="20">
        <v>4457.3608299999996</v>
      </c>
      <c r="JU27" s="20">
        <f t="shared" si="113"/>
        <v>110.56333449088427</v>
      </c>
      <c r="JV27" s="27">
        <f t="shared" si="114"/>
        <v>99.992391367745697</v>
      </c>
      <c r="JW27" s="20">
        <v>0</v>
      </c>
      <c r="JX27" s="31">
        <v>0</v>
      </c>
      <c r="JY27" s="31">
        <v>0</v>
      </c>
      <c r="JZ27" s="31" t="str">
        <f t="shared" si="115"/>
        <v/>
      </c>
      <c r="KA27" s="40" t="str">
        <f t="shared" si="116"/>
        <v/>
      </c>
      <c r="KB27" s="31">
        <v>3132</v>
      </c>
      <c r="KC27" s="31">
        <v>3132</v>
      </c>
      <c r="KD27" s="31">
        <v>2936.6463100000001</v>
      </c>
      <c r="KE27" s="31">
        <f t="shared" si="117"/>
        <v>93.762653575989788</v>
      </c>
      <c r="KF27" s="40">
        <f t="shared" si="118"/>
        <v>93.762653575989788</v>
      </c>
      <c r="KG27" s="31">
        <v>4599.2</v>
      </c>
      <c r="KH27" s="31">
        <v>4242.2</v>
      </c>
      <c r="KI27" s="31">
        <v>4175.8760000000002</v>
      </c>
      <c r="KJ27" s="31">
        <f t="shared" si="119"/>
        <v>90.795703600626197</v>
      </c>
      <c r="KK27" s="40">
        <f t="shared" si="120"/>
        <v>98.436565932770733</v>
      </c>
      <c r="KL27" s="31">
        <v>0</v>
      </c>
      <c r="KM27" s="31">
        <v>0</v>
      </c>
      <c r="KN27" s="31">
        <v>0</v>
      </c>
      <c r="KO27" s="31" t="str">
        <f t="shared" si="121"/>
        <v/>
      </c>
      <c r="KP27" s="40" t="str">
        <f t="shared" si="122"/>
        <v/>
      </c>
      <c r="KQ27" s="31">
        <v>0</v>
      </c>
      <c r="KR27" s="31">
        <v>0</v>
      </c>
      <c r="KS27" s="31">
        <v>0</v>
      </c>
      <c r="KT27" s="31" t="str">
        <f t="shared" si="123"/>
        <v/>
      </c>
      <c r="KU27" s="40" t="str">
        <f t="shared" si="124"/>
        <v/>
      </c>
      <c r="KV27" s="31">
        <v>900</v>
      </c>
      <c r="KW27" s="31">
        <v>900</v>
      </c>
      <c r="KX27" s="31">
        <v>900</v>
      </c>
      <c r="KY27" s="31">
        <f t="shared" si="125"/>
        <v>100</v>
      </c>
      <c r="KZ27" s="40">
        <f t="shared" si="126"/>
        <v>100</v>
      </c>
      <c r="LA27" s="31">
        <v>0</v>
      </c>
      <c r="LB27" s="31">
        <v>0</v>
      </c>
      <c r="LC27" s="31">
        <v>0</v>
      </c>
      <c r="LD27" s="31" t="str">
        <f t="shared" si="127"/>
        <v/>
      </c>
      <c r="LE27" s="40" t="str">
        <f t="shared" si="128"/>
        <v/>
      </c>
      <c r="LF27" s="31">
        <v>0</v>
      </c>
      <c r="LG27" s="31">
        <v>0</v>
      </c>
      <c r="LH27" s="31">
        <v>0</v>
      </c>
      <c r="LI27" s="31" t="str">
        <f t="shared" si="129"/>
        <v/>
      </c>
      <c r="LJ27" s="40" t="str">
        <f t="shared" si="130"/>
        <v/>
      </c>
      <c r="LK27" s="31">
        <v>0</v>
      </c>
      <c r="LL27" s="31">
        <v>0</v>
      </c>
      <c r="LM27" s="31">
        <v>0</v>
      </c>
      <c r="LN27" s="31" t="str">
        <f t="shared" si="131"/>
        <v/>
      </c>
      <c r="LO27" s="40" t="str">
        <f t="shared" si="132"/>
        <v/>
      </c>
      <c r="LP27" s="19">
        <f t="shared" si="133"/>
        <v>191565.59999999998</v>
      </c>
      <c r="LQ27" s="19">
        <v>193948.80000000002</v>
      </c>
      <c r="LR27" s="19">
        <v>191872.15976000004</v>
      </c>
      <c r="LS27" s="19">
        <f t="shared" si="134"/>
        <v>100.16002860638866</v>
      </c>
      <c r="LT27" s="19">
        <f t="shared" si="135"/>
        <v>98.929284305961176</v>
      </c>
      <c r="LU27" s="20">
        <v>337.2</v>
      </c>
      <c r="LV27" s="20">
        <v>141.80000000000001</v>
      </c>
      <c r="LW27" s="20">
        <v>137.52895999999998</v>
      </c>
      <c r="LX27" s="20">
        <f t="shared" si="136"/>
        <v>40.785575326215891</v>
      </c>
      <c r="LY27" s="20">
        <f t="shared" si="137"/>
        <v>96.98798307475316</v>
      </c>
      <c r="LZ27" s="30">
        <v>134320.5</v>
      </c>
      <c r="MA27" s="25">
        <v>137118.20000000001</v>
      </c>
      <c r="MB27" s="25">
        <v>137118.20000000001</v>
      </c>
      <c r="MC27" s="25">
        <f t="shared" si="195"/>
        <v>102.08285406918527</v>
      </c>
      <c r="MD27" s="39">
        <f t="shared" si="196"/>
        <v>100</v>
      </c>
      <c r="ME27" s="31">
        <v>0</v>
      </c>
      <c r="MF27" s="31">
        <v>0</v>
      </c>
      <c r="MG27" s="31">
        <v>0</v>
      </c>
      <c r="MH27" s="31" t="str">
        <f t="shared" si="138"/>
        <v/>
      </c>
      <c r="MI27" s="40" t="str">
        <f t="shared" si="139"/>
        <v/>
      </c>
      <c r="MJ27" s="31">
        <v>266.89999999999998</v>
      </c>
      <c r="MK27" s="31">
        <v>216.4</v>
      </c>
      <c r="ML27" s="31">
        <v>38.136000000000003</v>
      </c>
      <c r="MM27" s="31">
        <f t="shared" si="140"/>
        <v>14.28849756463095</v>
      </c>
      <c r="MN27" s="40">
        <f t="shared" si="141"/>
        <v>17.622920517560075</v>
      </c>
      <c r="MO27" s="31">
        <v>225</v>
      </c>
      <c r="MP27" s="31">
        <v>359.8</v>
      </c>
      <c r="MQ27" s="31">
        <v>357.36426</v>
      </c>
      <c r="MR27" s="30">
        <f t="shared" si="142"/>
        <v>158.82856000000001</v>
      </c>
      <c r="MS27" s="25">
        <f t="shared" si="143"/>
        <v>99.323029460811568</v>
      </c>
      <c r="MT27" s="25">
        <v>97</v>
      </c>
      <c r="MU27" s="25">
        <v>77.599999999999994</v>
      </c>
      <c r="MV27" s="25">
        <v>67.891000000000005</v>
      </c>
      <c r="MW27" s="25">
        <f t="shared" si="144"/>
        <v>69.990721649484541</v>
      </c>
      <c r="MX27" s="25">
        <f t="shared" si="145"/>
        <v>87.48840206185568</v>
      </c>
      <c r="MY27" s="25">
        <v>1320.2</v>
      </c>
      <c r="MZ27" s="25">
        <v>1666.5</v>
      </c>
      <c r="NA27" s="25">
        <v>1666.47874</v>
      </c>
      <c r="NB27" s="39">
        <f t="shared" si="146"/>
        <v>126.22926374791699</v>
      </c>
      <c r="NC27" s="31">
        <f t="shared" si="147"/>
        <v>99.998724272427239</v>
      </c>
      <c r="ND27" s="31">
        <v>3671.5</v>
      </c>
      <c r="NE27" s="31">
        <v>3882</v>
      </c>
      <c r="NF27" s="31">
        <v>3881.9678599999997</v>
      </c>
      <c r="NG27" s="31">
        <f t="shared" si="148"/>
        <v>105.73247609968676</v>
      </c>
      <c r="NH27" s="31">
        <f t="shared" si="149"/>
        <v>99.999172076249351</v>
      </c>
      <c r="NI27" s="31">
        <v>1516.1</v>
      </c>
      <c r="NJ27" s="31">
        <v>1516.1</v>
      </c>
      <c r="NK27" s="31">
        <v>1516.1</v>
      </c>
      <c r="NL27" s="31">
        <f t="shared" si="150"/>
        <v>100</v>
      </c>
      <c r="NM27" s="31">
        <f t="shared" si="151"/>
        <v>100</v>
      </c>
      <c r="NN27" s="31">
        <v>985.1</v>
      </c>
      <c r="NO27" s="31">
        <v>0</v>
      </c>
      <c r="NP27" s="31">
        <v>0</v>
      </c>
      <c r="NQ27" s="31">
        <f t="shared" si="152"/>
        <v>0</v>
      </c>
      <c r="NR27" s="40" t="str">
        <f t="shared" si="153"/>
        <v/>
      </c>
      <c r="NS27" s="31">
        <v>0</v>
      </c>
      <c r="NT27" s="31">
        <v>0</v>
      </c>
      <c r="NU27" s="31">
        <v>0</v>
      </c>
      <c r="NV27" s="31" t="str">
        <f t="shared" si="154"/>
        <v/>
      </c>
      <c r="NW27" s="40" t="str">
        <f t="shared" si="155"/>
        <v/>
      </c>
      <c r="NX27" s="31">
        <v>823.9</v>
      </c>
      <c r="NY27" s="31">
        <v>823.9</v>
      </c>
      <c r="NZ27" s="31">
        <v>411.90899999999999</v>
      </c>
      <c r="OA27" s="31">
        <f t="shared" si="156"/>
        <v>49.995023667920861</v>
      </c>
      <c r="OB27" s="40">
        <f t="shared" si="157"/>
        <v>49.995023667920861</v>
      </c>
      <c r="OC27" s="31">
        <v>9654.9</v>
      </c>
      <c r="OD27" s="31">
        <v>9654.9</v>
      </c>
      <c r="OE27" s="31">
        <v>9158.2856300000003</v>
      </c>
      <c r="OF27" s="31">
        <f t="shared" si="158"/>
        <v>94.856348900558274</v>
      </c>
      <c r="OG27" s="40">
        <f t="shared" si="159"/>
        <v>94.856348900558274</v>
      </c>
      <c r="OH27" s="20">
        <v>2132.6</v>
      </c>
      <c r="OI27" s="20">
        <v>2132.6</v>
      </c>
      <c r="OJ27" s="20">
        <v>1456.508</v>
      </c>
      <c r="OK27" s="20">
        <f t="shared" si="160"/>
        <v>68.29728969333209</v>
      </c>
      <c r="OL27" s="27">
        <f t="shared" si="161"/>
        <v>68.29728969333209</v>
      </c>
      <c r="OM27" s="20">
        <v>938.8</v>
      </c>
      <c r="ON27" s="20">
        <v>938.8</v>
      </c>
      <c r="OO27" s="20">
        <v>938.8</v>
      </c>
      <c r="OP27" s="20">
        <f t="shared" si="162"/>
        <v>100</v>
      </c>
      <c r="OQ27" s="27">
        <f t="shared" si="163"/>
        <v>100</v>
      </c>
      <c r="OR27" s="20">
        <v>1223.5</v>
      </c>
      <c r="OS27" s="20">
        <v>1223.5</v>
      </c>
      <c r="OT27" s="20">
        <v>1195.7186399999998</v>
      </c>
      <c r="OU27" s="20">
        <f t="shared" si="164"/>
        <v>97.72935349407436</v>
      </c>
      <c r="OV27" s="27">
        <f t="shared" si="165"/>
        <v>97.72935349407436</v>
      </c>
      <c r="OW27" s="20">
        <v>0</v>
      </c>
      <c r="OX27" s="20">
        <v>0</v>
      </c>
      <c r="OY27" s="20">
        <v>0</v>
      </c>
      <c r="OZ27" s="20" t="str">
        <f t="shared" si="166"/>
        <v/>
      </c>
      <c r="PA27" s="27" t="str">
        <f t="shared" si="167"/>
        <v/>
      </c>
      <c r="PB27" s="20">
        <v>234.3</v>
      </c>
      <c r="PC27" s="20">
        <v>260.7</v>
      </c>
      <c r="PD27" s="20">
        <v>130.31562</v>
      </c>
      <c r="PE27" s="20">
        <f t="shared" si="197"/>
        <v>55.619129321382843</v>
      </c>
      <c r="PF27" s="27">
        <f t="shared" si="198"/>
        <v>49.986812428078252</v>
      </c>
      <c r="PG27" s="20">
        <v>262.5</v>
      </c>
      <c r="PH27" s="20">
        <v>262.5</v>
      </c>
      <c r="PI27" s="20">
        <v>136.5565</v>
      </c>
      <c r="PJ27" s="20">
        <f t="shared" si="170"/>
        <v>52.021523809523806</v>
      </c>
      <c r="PK27" s="27">
        <f t="shared" si="171"/>
        <v>52.021523809523806</v>
      </c>
      <c r="PL27" s="20">
        <v>826.3</v>
      </c>
      <c r="PM27" s="20">
        <v>944.2</v>
      </c>
      <c r="PN27" s="20">
        <v>944.2</v>
      </c>
      <c r="PO27" s="27">
        <f t="shared" si="172"/>
        <v>114.26842551131551</v>
      </c>
      <c r="PP27" s="27">
        <f t="shared" si="173"/>
        <v>100</v>
      </c>
      <c r="PQ27" s="20">
        <v>1551.3</v>
      </c>
      <c r="PR27" s="20">
        <v>1551.3</v>
      </c>
      <c r="PS27" s="20">
        <v>1538.19955</v>
      </c>
      <c r="PT27" s="20">
        <f t="shared" si="174"/>
        <v>99.155517952684846</v>
      </c>
      <c r="PU27" s="27">
        <f t="shared" si="175"/>
        <v>99.155517952684846</v>
      </c>
      <c r="PV27" s="20">
        <v>31178</v>
      </c>
      <c r="PW27" s="20">
        <v>31178</v>
      </c>
      <c r="PX27" s="20">
        <v>31178</v>
      </c>
      <c r="PY27" s="20">
        <f t="shared" si="176"/>
        <v>100</v>
      </c>
      <c r="PZ27" s="20">
        <f t="shared" si="177"/>
        <v>100</v>
      </c>
      <c r="QA27" s="19">
        <f t="shared" si="178"/>
        <v>13924.9</v>
      </c>
      <c r="QB27" s="19">
        <v>16033.4</v>
      </c>
      <c r="QC27" s="19">
        <v>15928.258810000001</v>
      </c>
      <c r="QD27" s="19">
        <f t="shared" si="179"/>
        <v>114.38688112661492</v>
      </c>
      <c r="QE27" s="19">
        <f t="shared" si="180"/>
        <v>99.344236468871244</v>
      </c>
      <c r="QF27" s="20">
        <v>13924.9</v>
      </c>
      <c r="QG27" s="20">
        <v>14733.4</v>
      </c>
      <c r="QH27" s="20">
        <v>14628.258810000001</v>
      </c>
      <c r="QI27" s="20">
        <f t="shared" si="181"/>
        <v>105.05108697369461</v>
      </c>
      <c r="QJ27" s="20">
        <f t="shared" si="182"/>
        <v>99.286375242645974</v>
      </c>
      <c r="QK27" s="20">
        <v>0</v>
      </c>
      <c r="QL27" s="20">
        <v>0</v>
      </c>
      <c r="QM27" s="20">
        <v>0</v>
      </c>
      <c r="QN27" s="20" t="str">
        <f t="shared" si="183"/>
        <v/>
      </c>
      <c r="QO27" s="27" t="str">
        <f t="shared" si="184"/>
        <v/>
      </c>
      <c r="QP27" s="20">
        <v>0</v>
      </c>
      <c r="QQ27" s="20">
        <v>0</v>
      </c>
      <c r="QR27" s="20">
        <v>0</v>
      </c>
      <c r="QS27" s="20" t="str">
        <f t="shared" si="185"/>
        <v/>
      </c>
      <c r="QT27" s="27" t="str">
        <f t="shared" si="186"/>
        <v/>
      </c>
      <c r="QU27" s="20">
        <v>0</v>
      </c>
      <c r="QV27" s="20">
        <v>0</v>
      </c>
      <c r="QW27" s="20">
        <v>0</v>
      </c>
      <c r="QX27" s="20" t="str">
        <f t="shared" si="187"/>
        <v/>
      </c>
      <c r="QY27" s="27" t="str">
        <f t="shared" si="188"/>
        <v/>
      </c>
      <c r="QZ27" s="20">
        <v>0</v>
      </c>
      <c r="RA27" s="20">
        <v>0</v>
      </c>
      <c r="RB27" s="20">
        <v>0</v>
      </c>
      <c r="RC27" s="20" t="str">
        <f t="shared" si="189"/>
        <v/>
      </c>
      <c r="RD27" s="27" t="str">
        <f t="shared" si="190"/>
        <v/>
      </c>
      <c r="RE27" s="20">
        <v>0</v>
      </c>
      <c r="RF27" s="20">
        <v>0</v>
      </c>
      <c r="RG27" s="20">
        <v>0</v>
      </c>
      <c r="RH27" s="20" t="str">
        <f t="shared" si="191"/>
        <v/>
      </c>
      <c r="RI27" s="20" t="str">
        <f t="shared" si="192"/>
        <v/>
      </c>
      <c r="RJ27" s="20">
        <v>0</v>
      </c>
      <c r="RK27" s="20">
        <v>1300</v>
      </c>
      <c r="RL27" s="20">
        <v>1300</v>
      </c>
      <c r="RM27" s="20" t="str">
        <f t="shared" si="193"/>
        <v/>
      </c>
      <c r="RN27" s="20">
        <f t="shared" si="194"/>
        <v>100</v>
      </c>
    </row>
    <row r="28" spans="1:482" ht="15.75" customHeight="1" x14ac:dyDescent="0.25">
      <c r="A28" s="8">
        <v>25</v>
      </c>
      <c r="B28" s="18" t="s">
        <v>94</v>
      </c>
      <c r="C28" s="19">
        <f t="shared" si="0"/>
        <v>435469.50000000006</v>
      </c>
      <c r="D28" s="19">
        <v>502395.70000000013</v>
      </c>
      <c r="E28" s="19">
        <v>493416.51125000004</v>
      </c>
      <c r="F28" s="19">
        <f t="shared" si="1"/>
        <v>113.30678985554673</v>
      </c>
      <c r="G28" s="19">
        <f t="shared" si="2"/>
        <v>98.212725795622831</v>
      </c>
      <c r="H28" s="19">
        <f t="shared" si="3"/>
        <v>113564</v>
      </c>
      <c r="I28" s="19">
        <v>132256</v>
      </c>
      <c r="J28" s="19">
        <v>129955.235</v>
      </c>
      <c r="K28" s="19">
        <f t="shared" si="4"/>
        <v>114.43347803881511</v>
      </c>
      <c r="L28" s="19">
        <f t="shared" si="5"/>
        <v>98.260370039922577</v>
      </c>
      <c r="M28" s="20">
        <v>113564</v>
      </c>
      <c r="N28" s="20">
        <v>117256</v>
      </c>
      <c r="O28" s="20">
        <v>117256</v>
      </c>
      <c r="P28" s="20">
        <f t="shared" si="6"/>
        <v>103.25103025606705</v>
      </c>
      <c r="Q28" s="20">
        <f t="shared" si="7"/>
        <v>100</v>
      </c>
      <c r="R28" s="20">
        <v>0</v>
      </c>
      <c r="S28" s="20">
        <v>15000</v>
      </c>
      <c r="T28" s="20">
        <v>12699.235000000001</v>
      </c>
      <c r="U28" s="20" t="str">
        <f t="shared" si="8"/>
        <v/>
      </c>
      <c r="V28" s="20">
        <f t="shared" si="9"/>
        <v>84.661566666666658</v>
      </c>
      <c r="W28" s="20">
        <v>0</v>
      </c>
      <c r="X28" s="20">
        <v>0</v>
      </c>
      <c r="Y28" s="20">
        <v>0</v>
      </c>
      <c r="Z28" s="20" t="str">
        <f t="shared" si="10"/>
        <v/>
      </c>
      <c r="AA28" s="20" t="str">
        <f t="shared" si="11"/>
        <v/>
      </c>
      <c r="AB28" s="20">
        <v>0</v>
      </c>
      <c r="AC28" s="20">
        <v>0</v>
      </c>
      <c r="AD28" s="20">
        <v>0</v>
      </c>
      <c r="AE28" s="20" t="str">
        <f t="shared" si="12"/>
        <v/>
      </c>
      <c r="AF28" s="20" t="str">
        <f t="shared" si="13"/>
        <v/>
      </c>
      <c r="AG28" s="20">
        <v>0</v>
      </c>
      <c r="AH28" s="20">
        <v>0</v>
      </c>
      <c r="AI28" s="20">
        <v>0</v>
      </c>
      <c r="AJ28" s="20" t="str">
        <f t="shared" si="14"/>
        <v/>
      </c>
      <c r="AK28" s="20" t="str">
        <f t="shared" si="15"/>
        <v/>
      </c>
      <c r="AL28" s="20">
        <v>0</v>
      </c>
      <c r="AM28" s="20">
        <v>0</v>
      </c>
      <c r="AN28" s="20">
        <v>0</v>
      </c>
      <c r="AO28" s="20" t="str">
        <f t="shared" si="16"/>
        <v/>
      </c>
      <c r="AP28" s="20" t="str">
        <f t="shared" si="17"/>
        <v/>
      </c>
      <c r="AQ28" s="19">
        <f t="shared" si="18"/>
        <v>35011.199999999997</v>
      </c>
      <c r="AR28" s="33">
        <v>78273.7</v>
      </c>
      <c r="AS28" s="34">
        <v>77939.339690000008</v>
      </c>
      <c r="AT28" s="19">
        <f t="shared" si="19"/>
        <v>222.61259165638427</v>
      </c>
      <c r="AU28" s="19">
        <f t="shared" si="20"/>
        <v>99.572831857954853</v>
      </c>
      <c r="AV28" s="20">
        <v>0</v>
      </c>
      <c r="AW28" s="24">
        <v>0</v>
      </c>
      <c r="AX28" s="24">
        <v>0</v>
      </c>
      <c r="AY28" s="20" t="str">
        <f t="shared" si="21"/>
        <v/>
      </c>
      <c r="AZ28" s="20" t="str">
        <f t="shared" si="22"/>
        <v/>
      </c>
      <c r="BA28" s="20">
        <v>0</v>
      </c>
      <c r="BB28" s="25">
        <v>0</v>
      </c>
      <c r="BC28" s="25">
        <v>0</v>
      </c>
      <c r="BD28" s="20" t="str">
        <f t="shared" si="23"/>
        <v/>
      </c>
      <c r="BE28" s="20" t="str">
        <f t="shared" si="24"/>
        <v/>
      </c>
      <c r="BF28" s="20">
        <v>0</v>
      </c>
      <c r="BG28" s="25">
        <v>0</v>
      </c>
      <c r="BH28" s="25">
        <v>0</v>
      </c>
      <c r="BI28" s="20" t="str">
        <f t="shared" si="25"/>
        <v/>
      </c>
      <c r="BJ28" s="20" t="str">
        <f t="shared" si="26"/>
        <v/>
      </c>
      <c r="BK28" s="20">
        <v>0</v>
      </c>
      <c r="BL28" s="25">
        <v>0</v>
      </c>
      <c r="BM28" s="25">
        <v>0</v>
      </c>
      <c r="BN28" s="20" t="str">
        <f t="shared" si="27"/>
        <v/>
      </c>
      <c r="BO28" s="20" t="str">
        <f t="shared" si="28"/>
        <v/>
      </c>
      <c r="BP28" s="20">
        <v>0</v>
      </c>
      <c r="BQ28" s="25">
        <v>0</v>
      </c>
      <c r="BR28" s="25">
        <v>0</v>
      </c>
      <c r="BS28" s="25" t="str">
        <f t="shared" si="29"/>
        <v/>
      </c>
      <c r="BT28" s="25" t="str">
        <f t="shared" si="30"/>
        <v/>
      </c>
      <c r="BU28" s="25">
        <v>0</v>
      </c>
      <c r="BV28" s="25">
        <v>0</v>
      </c>
      <c r="BW28" s="25">
        <v>0</v>
      </c>
      <c r="BX28" s="25" t="str">
        <f t="shared" si="31"/>
        <v/>
      </c>
      <c r="BY28" s="25" t="str">
        <f t="shared" si="32"/>
        <v/>
      </c>
      <c r="BZ28" s="25">
        <v>0</v>
      </c>
      <c r="CA28" s="20">
        <v>0</v>
      </c>
      <c r="CB28" s="20">
        <v>0</v>
      </c>
      <c r="CC28" s="25" t="str">
        <f t="shared" si="33"/>
        <v/>
      </c>
      <c r="CD28" s="25" t="str">
        <f t="shared" si="34"/>
        <v/>
      </c>
      <c r="CE28" s="25">
        <v>0</v>
      </c>
      <c r="CF28" s="20">
        <v>0</v>
      </c>
      <c r="CG28" s="20">
        <v>0</v>
      </c>
      <c r="CH28" s="25" t="str">
        <f t="shared" si="35"/>
        <v/>
      </c>
      <c r="CI28" s="25" t="str">
        <f t="shared" si="36"/>
        <v/>
      </c>
      <c r="CJ28" s="25">
        <v>0</v>
      </c>
      <c r="CK28" s="20">
        <v>0</v>
      </c>
      <c r="CL28" s="20">
        <v>0</v>
      </c>
      <c r="CM28" s="25" t="str">
        <f t="shared" si="37"/>
        <v/>
      </c>
      <c r="CN28" s="39" t="str">
        <f t="shared" si="38"/>
        <v/>
      </c>
      <c r="CO28" s="20">
        <v>4320.3</v>
      </c>
      <c r="CP28" s="28">
        <v>4314</v>
      </c>
      <c r="CQ28" s="24">
        <v>4313.9804299999996</v>
      </c>
      <c r="CR28" s="24">
        <f t="shared" si="39"/>
        <v>99.85372381547576</v>
      </c>
      <c r="CS28" s="38">
        <f t="shared" si="40"/>
        <v>99.999546360686125</v>
      </c>
      <c r="CT28" s="20">
        <v>0</v>
      </c>
      <c r="CU28" s="28">
        <v>0</v>
      </c>
      <c r="CV28" s="24">
        <v>0</v>
      </c>
      <c r="CW28" s="24" t="str">
        <f t="shared" si="41"/>
        <v/>
      </c>
      <c r="CX28" s="38" t="str">
        <f t="shared" si="42"/>
        <v/>
      </c>
      <c r="CY28" s="20">
        <v>0</v>
      </c>
      <c r="CZ28" s="28">
        <v>0</v>
      </c>
      <c r="DA28" s="24">
        <v>0</v>
      </c>
      <c r="DB28" s="24" t="str">
        <f t="shared" si="43"/>
        <v/>
      </c>
      <c r="DC28" s="38" t="str">
        <f t="shared" si="44"/>
        <v/>
      </c>
      <c r="DD28" s="38">
        <v>0</v>
      </c>
      <c r="DE28" s="24">
        <v>0</v>
      </c>
      <c r="DF28" s="24">
        <v>0</v>
      </c>
      <c r="DG28" s="20" t="str">
        <f t="shared" si="45"/>
        <v/>
      </c>
      <c r="DH28" s="27" t="str">
        <f t="shared" si="46"/>
        <v/>
      </c>
      <c r="DI28" s="20">
        <v>0</v>
      </c>
      <c r="DJ28" s="28">
        <v>0</v>
      </c>
      <c r="DK28" s="24">
        <v>0</v>
      </c>
      <c r="DL28" s="20" t="str">
        <f t="shared" si="47"/>
        <v/>
      </c>
      <c r="DM28" s="27" t="str">
        <f t="shared" si="48"/>
        <v/>
      </c>
      <c r="DN28" s="20">
        <v>0</v>
      </c>
      <c r="DO28" s="24">
        <v>0</v>
      </c>
      <c r="DP28" s="24">
        <v>0</v>
      </c>
      <c r="DQ28" s="20" t="str">
        <f t="shared" si="49"/>
        <v/>
      </c>
      <c r="DR28" s="27" t="str">
        <f t="shared" si="50"/>
        <v/>
      </c>
      <c r="DS28" s="20">
        <v>0</v>
      </c>
      <c r="DT28" s="28">
        <v>0</v>
      </c>
      <c r="DU28" s="24">
        <v>0</v>
      </c>
      <c r="DV28" s="20" t="str">
        <f t="shared" si="51"/>
        <v/>
      </c>
      <c r="DW28" s="27" t="str">
        <f t="shared" si="52"/>
        <v/>
      </c>
      <c r="DX28" s="20">
        <v>518</v>
      </c>
      <c r="DY28" s="28">
        <v>764.5</v>
      </c>
      <c r="DZ28" s="24">
        <v>764.49999000000003</v>
      </c>
      <c r="EA28" s="24">
        <f t="shared" si="53"/>
        <v>147.58687065637065</v>
      </c>
      <c r="EB28" s="38">
        <f t="shared" si="54"/>
        <v>99.999998691955525</v>
      </c>
      <c r="EC28" s="20">
        <v>0</v>
      </c>
      <c r="ED28" s="28">
        <v>0</v>
      </c>
      <c r="EE28" s="24">
        <v>0</v>
      </c>
      <c r="EF28" s="20" t="str">
        <f t="shared" si="55"/>
        <v/>
      </c>
      <c r="EG28" s="27" t="str">
        <f t="shared" si="56"/>
        <v/>
      </c>
      <c r="EH28" s="20">
        <v>0</v>
      </c>
      <c r="EI28" s="20">
        <v>0</v>
      </c>
      <c r="EJ28" s="20">
        <v>0</v>
      </c>
      <c r="EK28" s="20" t="str">
        <f t="shared" si="57"/>
        <v/>
      </c>
      <c r="EL28" s="27" t="str">
        <f t="shared" si="58"/>
        <v/>
      </c>
      <c r="EM28" s="20">
        <v>0</v>
      </c>
      <c r="EN28" s="28">
        <v>0</v>
      </c>
      <c r="EO28" s="24">
        <v>0</v>
      </c>
      <c r="EP28" s="20" t="str">
        <f t="shared" si="59"/>
        <v/>
      </c>
      <c r="EQ28" s="27" t="str">
        <f t="shared" si="60"/>
        <v/>
      </c>
      <c r="ER28" s="20">
        <v>0</v>
      </c>
      <c r="ES28" s="28">
        <v>0</v>
      </c>
      <c r="ET28" s="24">
        <v>0</v>
      </c>
      <c r="EU28" s="20" t="str">
        <f t="shared" si="61"/>
        <v/>
      </c>
      <c r="EV28" s="27" t="str">
        <f t="shared" si="62"/>
        <v/>
      </c>
      <c r="EW28" s="20">
        <v>0</v>
      </c>
      <c r="EX28" s="28">
        <v>4231.1000000000004</v>
      </c>
      <c r="EY28" s="24">
        <v>4231.0839699999997</v>
      </c>
      <c r="EZ28" s="20" t="str">
        <f t="shared" si="63"/>
        <v/>
      </c>
      <c r="FA28" s="27">
        <f t="shared" si="64"/>
        <v>99.999621138710964</v>
      </c>
      <c r="FB28" s="20">
        <v>0</v>
      </c>
      <c r="FC28" s="24">
        <v>0</v>
      </c>
      <c r="FD28" s="24">
        <v>0</v>
      </c>
      <c r="FE28" s="20" t="str">
        <f t="shared" si="65"/>
        <v/>
      </c>
      <c r="FF28" s="27" t="str">
        <f t="shared" si="66"/>
        <v/>
      </c>
      <c r="FG28" s="20">
        <v>0</v>
      </c>
      <c r="FH28" s="20">
        <v>0</v>
      </c>
      <c r="FI28" s="20">
        <v>0</v>
      </c>
      <c r="FJ28" s="20" t="str">
        <f t="shared" si="67"/>
        <v/>
      </c>
      <c r="FK28" s="27" t="str">
        <f t="shared" si="68"/>
        <v/>
      </c>
      <c r="FL28" s="20">
        <v>9787.5</v>
      </c>
      <c r="FM28" s="28">
        <v>9787.5</v>
      </c>
      <c r="FN28" s="24">
        <v>9647.2254799999992</v>
      </c>
      <c r="FO28" s="24">
        <f t="shared" si="69"/>
        <v>98.56679928480203</v>
      </c>
      <c r="FP28" s="24">
        <f t="shared" si="70"/>
        <v>98.56679928480203</v>
      </c>
      <c r="FQ28" s="24">
        <v>0</v>
      </c>
      <c r="FR28" s="24">
        <v>0</v>
      </c>
      <c r="FS28" s="24">
        <v>0</v>
      </c>
      <c r="FT28" s="24" t="str">
        <f t="shared" si="71"/>
        <v/>
      </c>
      <c r="FU28" s="24" t="str">
        <f t="shared" si="72"/>
        <v/>
      </c>
      <c r="FV28" s="24">
        <v>0</v>
      </c>
      <c r="FW28" s="24">
        <v>0</v>
      </c>
      <c r="FX28" s="24">
        <v>0</v>
      </c>
      <c r="FY28" s="24" t="str">
        <f t="shared" si="73"/>
        <v/>
      </c>
      <c r="FZ28" s="24" t="str">
        <f t="shared" si="74"/>
        <v/>
      </c>
      <c r="GA28" s="24">
        <v>0</v>
      </c>
      <c r="GB28" s="24">
        <v>0</v>
      </c>
      <c r="GC28" s="24">
        <v>0</v>
      </c>
      <c r="GD28" s="24" t="str">
        <f t="shared" si="75"/>
        <v/>
      </c>
      <c r="GE28" s="24" t="str">
        <f t="shared" si="76"/>
        <v/>
      </c>
      <c r="GF28" s="24">
        <v>5638.5</v>
      </c>
      <c r="GG28" s="24">
        <v>5638.5</v>
      </c>
      <c r="GH28" s="24">
        <v>5638.5</v>
      </c>
      <c r="GI28" s="24">
        <f t="shared" si="77"/>
        <v>100</v>
      </c>
      <c r="GJ28" s="24">
        <f t="shared" si="78"/>
        <v>100</v>
      </c>
      <c r="GK28" s="24">
        <v>0</v>
      </c>
      <c r="GL28" s="24">
        <v>0</v>
      </c>
      <c r="GM28" s="24">
        <v>0</v>
      </c>
      <c r="GN28" s="24" t="str">
        <f t="shared" si="79"/>
        <v/>
      </c>
      <c r="GO28" s="24" t="str">
        <f t="shared" si="80"/>
        <v/>
      </c>
      <c r="GP28" s="24">
        <v>0</v>
      </c>
      <c r="GQ28" s="24">
        <v>0</v>
      </c>
      <c r="GR28" s="24">
        <v>0</v>
      </c>
      <c r="GS28" s="24" t="str">
        <f t="shared" si="81"/>
        <v/>
      </c>
      <c r="GT28" s="24" t="str">
        <f t="shared" si="82"/>
        <v/>
      </c>
      <c r="GU28" s="24">
        <v>0</v>
      </c>
      <c r="GV28" s="24">
        <v>0</v>
      </c>
      <c r="GW28" s="24">
        <v>0</v>
      </c>
      <c r="GX28" s="24" t="str">
        <f t="shared" si="83"/>
        <v/>
      </c>
      <c r="GY28" s="24" t="str">
        <f t="shared" si="84"/>
        <v/>
      </c>
      <c r="GZ28" s="24">
        <v>0</v>
      </c>
      <c r="HA28" s="24">
        <v>0</v>
      </c>
      <c r="HB28" s="24">
        <v>0</v>
      </c>
      <c r="HC28" s="24" t="str">
        <f t="shared" si="85"/>
        <v/>
      </c>
      <c r="HD28" s="24" t="str">
        <f t="shared" si="86"/>
        <v/>
      </c>
      <c r="HE28" s="24">
        <v>2207.8999999999996</v>
      </c>
      <c r="HF28" s="24">
        <v>3698.2999999999997</v>
      </c>
      <c r="HG28" s="24">
        <v>3693.1451600000005</v>
      </c>
      <c r="HH28" s="24">
        <f t="shared" si="87"/>
        <v>167.26958467321896</v>
      </c>
      <c r="HI28" s="24">
        <f t="shared" si="88"/>
        <v>99.860615958683738</v>
      </c>
      <c r="HJ28" s="24">
        <v>0</v>
      </c>
      <c r="HK28" s="24">
        <v>0</v>
      </c>
      <c r="HL28" s="24">
        <v>0</v>
      </c>
      <c r="HM28" s="24" t="str">
        <f t="shared" si="89"/>
        <v/>
      </c>
      <c r="HN28" s="24" t="str">
        <f t="shared" si="90"/>
        <v/>
      </c>
      <c r="HO28" s="24">
        <v>0</v>
      </c>
      <c r="HP28" s="24">
        <v>0</v>
      </c>
      <c r="HQ28" s="24">
        <v>0</v>
      </c>
      <c r="HR28" s="24" t="str">
        <f t="shared" si="91"/>
        <v/>
      </c>
      <c r="HS28" s="24" t="str">
        <f t="shared" si="92"/>
        <v/>
      </c>
      <c r="HT28" s="24">
        <v>0</v>
      </c>
      <c r="HU28" s="24">
        <v>0</v>
      </c>
      <c r="HV28" s="24">
        <v>0</v>
      </c>
      <c r="HW28" s="24" t="str">
        <f t="shared" si="93"/>
        <v/>
      </c>
      <c r="HX28" s="24" t="str">
        <f t="shared" si="94"/>
        <v/>
      </c>
      <c r="HY28" s="24">
        <v>0</v>
      </c>
      <c r="HZ28" s="24">
        <v>33708.400000000001</v>
      </c>
      <c r="IA28" s="24">
        <v>33708.026890000001</v>
      </c>
      <c r="IB28" s="24" t="str">
        <f t="shared" si="95"/>
        <v/>
      </c>
      <c r="IC28" s="24">
        <f t="shared" si="96"/>
        <v>99.998893124562429</v>
      </c>
      <c r="ID28" s="24">
        <v>1717.2</v>
      </c>
      <c r="IE28" s="24">
        <v>1717.2</v>
      </c>
      <c r="IF28" s="24">
        <v>1529.5440000000001</v>
      </c>
      <c r="IG28" s="24">
        <f t="shared" si="199"/>
        <v>89.071977638015369</v>
      </c>
      <c r="IH28" s="38">
        <f t="shared" si="200"/>
        <v>89.071977638015369</v>
      </c>
      <c r="II28" s="20">
        <v>0</v>
      </c>
      <c r="IJ28" s="30">
        <v>0</v>
      </c>
      <c r="IK28" s="25">
        <v>0</v>
      </c>
      <c r="IL28" s="25" t="str">
        <f t="shared" si="99"/>
        <v/>
      </c>
      <c r="IM28" s="25" t="str">
        <f t="shared" si="100"/>
        <v/>
      </c>
      <c r="IN28" s="25">
        <v>0</v>
      </c>
      <c r="IO28" s="25">
        <v>0</v>
      </c>
      <c r="IP28" s="25">
        <v>0</v>
      </c>
      <c r="IQ28" s="25" t="str">
        <f t="shared" si="101"/>
        <v/>
      </c>
      <c r="IR28" s="39" t="str">
        <f t="shared" si="102"/>
        <v/>
      </c>
      <c r="IS28" s="31">
        <v>0</v>
      </c>
      <c r="IT28" s="31">
        <v>0</v>
      </c>
      <c r="IU28" s="31">
        <v>0</v>
      </c>
      <c r="IV28" s="31" t="str">
        <f t="shared" si="103"/>
        <v/>
      </c>
      <c r="IW28" s="31" t="str">
        <f t="shared" si="104"/>
        <v/>
      </c>
      <c r="IX28" s="30">
        <v>0</v>
      </c>
      <c r="IY28" s="25">
        <v>4300</v>
      </c>
      <c r="IZ28" s="25">
        <v>4300</v>
      </c>
      <c r="JA28" s="25" t="str">
        <f t="shared" si="105"/>
        <v/>
      </c>
      <c r="JB28" s="25">
        <f t="shared" si="106"/>
        <v>100</v>
      </c>
      <c r="JC28" s="25">
        <v>0</v>
      </c>
      <c r="JD28" s="25">
        <v>0</v>
      </c>
      <c r="JE28" s="25">
        <v>0</v>
      </c>
      <c r="JF28" s="25" t="str">
        <f t="shared" si="107"/>
        <v/>
      </c>
      <c r="JG28" s="25" t="str">
        <f t="shared" si="108"/>
        <v/>
      </c>
      <c r="JH28" s="25">
        <v>0</v>
      </c>
      <c r="JI28" s="25">
        <v>0</v>
      </c>
      <c r="JJ28" s="25">
        <v>0</v>
      </c>
      <c r="JK28" s="25" t="str">
        <f t="shared" si="109"/>
        <v/>
      </c>
      <c r="JL28" s="25" t="str">
        <f t="shared" si="110"/>
        <v/>
      </c>
      <c r="JM28" s="25">
        <v>1875.8</v>
      </c>
      <c r="JN28" s="25">
        <v>1875.8</v>
      </c>
      <c r="JO28" s="25">
        <v>1875.8</v>
      </c>
      <c r="JP28" s="20">
        <f t="shared" si="111"/>
        <v>100</v>
      </c>
      <c r="JQ28" s="27">
        <f t="shared" si="112"/>
        <v>100</v>
      </c>
      <c r="JR28" s="20">
        <v>2267</v>
      </c>
      <c r="JS28" s="20">
        <v>1693.5</v>
      </c>
      <c r="JT28" s="20">
        <v>1692.722</v>
      </c>
      <c r="JU28" s="20">
        <f t="shared" si="113"/>
        <v>74.667931186590209</v>
      </c>
      <c r="JV28" s="27">
        <f t="shared" si="114"/>
        <v>99.954059639799226</v>
      </c>
      <c r="JW28" s="20">
        <v>0</v>
      </c>
      <c r="JX28" s="31">
        <v>0</v>
      </c>
      <c r="JY28" s="31">
        <v>0</v>
      </c>
      <c r="JZ28" s="31" t="str">
        <f t="shared" si="115"/>
        <v/>
      </c>
      <c r="KA28" s="40" t="str">
        <f t="shared" si="116"/>
        <v/>
      </c>
      <c r="KB28" s="31">
        <v>3132</v>
      </c>
      <c r="KC28" s="31">
        <v>3132</v>
      </c>
      <c r="KD28" s="31">
        <v>3131.9857700000002</v>
      </c>
      <c r="KE28" s="31">
        <f t="shared" si="117"/>
        <v>99.999545657726699</v>
      </c>
      <c r="KF28" s="40">
        <f t="shared" si="118"/>
        <v>99.999545657726699</v>
      </c>
      <c r="KG28" s="31">
        <v>3303</v>
      </c>
      <c r="KH28" s="31">
        <v>3096.9</v>
      </c>
      <c r="KI28" s="31">
        <v>3096.826</v>
      </c>
      <c r="KJ28" s="31">
        <f t="shared" si="119"/>
        <v>93.757977596124732</v>
      </c>
      <c r="KK28" s="40">
        <f t="shared" si="120"/>
        <v>99.997610513739545</v>
      </c>
      <c r="KL28" s="31">
        <v>0</v>
      </c>
      <c r="KM28" s="31">
        <v>0</v>
      </c>
      <c r="KN28" s="31">
        <v>0</v>
      </c>
      <c r="KO28" s="31" t="str">
        <f t="shared" si="121"/>
        <v/>
      </c>
      <c r="KP28" s="40" t="str">
        <f t="shared" si="122"/>
        <v/>
      </c>
      <c r="KQ28" s="31">
        <v>0</v>
      </c>
      <c r="KR28" s="31">
        <v>0</v>
      </c>
      <c r="KS28" s="31">
        <v>0</v>
      </c>
      <c r="KT28" s="31" t="str">
        <f t="shared" si="123"/>
        <v/>
      </c>
      <c r="KU28" s="40" t="str">
        <f t="shared" si="124"/>
        <v/>
      </c>
      <c r="KV28" s="31">
        <v>244</v>
      </c>
      <c r="KW28" s="31">
        <v>316</v>
      </c>
      <c r="KX28" s="31">
        <v>316</v>
      </c>
      <c r="KY28" s="31">
        <f t="shared" si="125"/>
        <v>129.50819672131149</v>
      </c>
      <c r="KZ28" s="40">
        <f t="shared" si="126"/>
        <v>100</v>
      </c>
      <c r="LA28" s="31">
        <v>0</v>
      </c>
      <c r="LB28" s="31">
        <v>0</v>
      </c>
      <c r="LC28" s="31">
        <v>0</v>
      </c>
      <c r="LD28" s="31" t="str">
        <f t="shared" si="127"/>
        <v/>
      </c>
      <c r="LE28" s="40" t="str">
        <f t="shared" si="128"/>
        <v/>
      </c>
      <c r="LF28" s="31">
        <v>0</v>
      </c>
      <c r="LG28" s="31">
        <v>0</v>
      </c>
      <c r="LH28" s="31">
        <v>0</v>
      </c>
      <c r="LI28" s="31" t="str">
        <f t="shared" si="129"/>
        <v/>
      </c>
      <c r="LJ28" s="40" t="str">
        <f t="shared" si="130"/>
        <v/>
      </c>
      <c r="LK28" s="31">
        <v>0</v>
      </c>
      <c r="LL28" s="31">
        <v>0</v>
      </c>
      <c r="LM28" s="31">
        <v>0</v>
      </c>
      <c r="LN28" s="31" t="str">
        <f t="shared" si="131"/>
        <v/>
      </c>
      <c r="LO28" s="40" t="str">
        <f t="shared" si="132"/>
        <v/>
      </c>
      <c r="LP28" s="19">
        <f t="shared" si="133"/>
        <v>268836.90000000002</v>
      </c>
      <c r="LQ28" s="19">
        <v>272389.90000000002</v>
      </c>
      <c r="LR28" s="19">
        <v>266354.88010000001</v>
      </c>
      <c r="LS28" s="19">
        <f t="shared" si="134"/>
        <v>99.076756241423709</v>
      </c>
      <c r="LT28" s="19">
        <f t="shared" si="135"/>
        <v>97.784418621982667</v>
      </c>
      <c r="LU28" s="20">
        <v>387.8</v>
      </c>
      <c r="LV28" s="20">
        <v>64.900000000000006</v>
      </c>
      <c r="LW28" s="20">
        <v>64.894080000000002</v>
      </c>
      <c r="LX28" s="20">
        <f t="shared" si="136"/>
        <v>16.733904074265084</v>
      </c>
      <c r="LY28" s="20">
        <f t="shared" si="137"/>
        <v>99.990878274268098</v>
      </c>
      <c r="LZ28" s="30">
        <v>177850.30000000002</v>
      </c>
      <c r="MA28" s="25">
        <v>181819.5</v>
      </c>
      <c r="MB28" s="25">
        <v>181819.5</v>
      </c>
      <c r="MC28" s="25">
        <f t="shared" si="195"/>
        <v>102.23176457953682</v>
      </c>
      <c r="MD28" s="39">
        <f t="shared" si="196"/>
        <v>100</v>
      </c>
      <c r="ME28" s="31">
        <v>0</v>
      </c>
      <c r="MF28" s="31">
        <v>0</v>
      </c>
      <c r="MG28" s="31">
        <v>0</v>
      </c>
      <c r="MH28" s="31" t="str">
        <f t="shared" si="138"/>
        <v/>
      </c>
      <c r="MI28" s="40" t="str">
        <f t="shared" si="139"/>
        <v/>
      </c>
      <c r="MJ28" s="31">
        <v>266.89999999999998</v>
      </c>
      <c r="MK28" s="31">
        <v>303</v>
      </c>
      <c r="ML28" s="31">
        <v>196.95439000000002</v>
      </c>
      <c r="MM28" s="31">
        <f t="shared" si="140"/>
        <v>73.793327088797312</v>
      </c>
      <c r="MN28" s="40">
        <f t="shared" si="141"/>
        <v>65.001448844884493</v>
      </c>
      <c r="MO28" s="31">
        <v>225</v>
      </c>
      <c r="MP28" s="31">
        <v>359.8</v>
      </c>
      <c r="MQ28" s="31">
        <v>358.07190000000003</v>
      </c>
      <c r="MR28" s="30">
        <f t="shared" si="142"/>
        <v>159.1430666666667</v>
      </c>
      <c r="MS28" s="25">
        <f t="shared" si="143"/>
        <v>99.519705391884386</v>
      </c>
      <c r="MT28" s="25">
        <v>29.1</v>
      </c>
      <c r="MU28" s="25">
        <v>29.1</v>
      </c>
      <c r="MV28" s="25">
        <v>29.1</v>
      </c>
      <c r="MW28" s="25">
        <f t="shared" si="144"/>
        <v>100</v>
      </c>
      <c r="MX28" s="25">
        <f t="shared" si="145"/>
        <v>100</v>
      </c>
      <c r="MY28" s="25">
        <v>1320.2</v>
      </c>
      <c r="MZ28" s="25">
        <v>1170.0999999999999</v>
      </c>
      <c r="NA28" s="25">
        <v>0</v>
      </c>
      <c r="NB28" s="39">
        <f t="shared" si="146"/>
        <v>0</v>
      </c>
      <c r="NC28" s="31">
        <f t="shared" si="147"/>
        <v>0</v>
      </c>
      <c r="ND28" s="31">
        <v>11932.1</v>
      </c>
      <c r="NE28" s="31">
        <v>14237.7</v>
      </c>
      <c r="NF28" s="31">
        <v>13490.2438</v>
      </c>
      <c r="NG28" s="31">
        <f t="shared" si="148"/>
        <v>113.0584205630191</v>
      </c>
      <c r="NH28" s="31">
        <f t="shared" si="149"/>
        <v>94.750161894126151</v>
      </c>
      <c r="NI28" s="31">
        <v>3636.1</v>
      </c>
      <c r="NJ28" s="31">
        <v>3636.1</v>
      </c>
      <c r="NK28" s="31">
        <v>1528.82519</v>
      </c>
      <c r="NL28" s="31">
        <f t="shared" si="150"/>
        <v>42.04574104122549</v>
      </c>
      <c r="NM28" s="31">
        <f t="shared" si="151"/>
        <v>42.04574104122549</v>
      </c>
      <c r="NN28" s="31">
        <v>0</v>
      </c>
      <c r="NO28" s="31">
        <v>0</v>
      </c>
      <c r="NP28" s="31">
        <v>0</v>
      </c>
      <c r="NQ28" s="31" t="str">
        <f t="shared" si="152"/>
        <v/>
      </c>
      <c r="NR28" s="40" t="str">
        <f t="shared" si="153"/>
        <v/>
      </c>
      <c r="NS28" s="31">
        <v>0</v>
      </c>
      <c r="NT28" s="31">
        <v>0</v>
      </c>
      <c r="NU28" s="31">
        <v>0</v>
      </c>
      <c r="NV28" s="31" t="str">
        <f t="shared" si="154"/>
        <v/>
      </c>
      <c r="NW28" s="40" t="str">
        <f t="shared" si="155"/>
        <v/>
      </c>
      <c r="NX28" s="31">
        <v>1505.1</v>
      </c>
      <c r="NY28" s="31">
        <v>1505.1</v>
      </c>
      <c r="NZ28" s="31">
        <v>1024.799</v>
      </c>
      <c r="OA28" s="31">
        <f t="shared" si="156"/>
        <v>68.088432662281591</v>
      </c>
      <c r="OB28" s="40">
        <f t="shared" si="157"/>
        <v>68.088432662281591</v>
      </c>
      <c r="OC28" s="31">
        <v>15760.5</v>
      </c>
      <c r="OD28" s="31">
        <v>13560.5</v>
      </c>
      <c r="OE28" s="31">
        <v>13088.120220000001</v>
      </c>
      <c r="OF28" s="31">
        <f t="shared" si="158"/>
        <v>83.043813457694867</v>
      </c>
      <c r="OG28" s="40">
        <f t="shared" si="159"/>
        <v>96.51650175141036</v>
      </c>
      <c r="OH28" s="20">
        <v>2344.9</v>
      </c>
      <c r="OI28" s="20">
        <v>2344.9</v>
      </c>
      <c r="OJ28" s="20">
        <v>1480.1</v>
      </c>
      <c r="OK28" s="20">
        <f t="shared" si="160"/>
        <v>63.119962471747193</v>
      </c>
      <c r="OL28" s="27">
        <f t="shared" si="161"/>
        <v>63.119962471747193</v>
      </c>
      <c r="OM28" s="20">
        <v>3051.2</v>
      </c>
      <c r="ON28" s="20">
        <v>3051.2</v>
      </c>
      <c r="OO28" s="20">
        <v>3051.2</v>
      </c>
      <c r="OP28" s="20">
        <f t="shared" si="162"/>
        <v>100</v>
      </c>
      <c r="OQ28" s="27">
        <f t="shared" si="163"/>
        <v>100</v>
      </c>
      <c r="OR28" s="20">
        <v>2090.1999999999998</v>
      </c>
      <c r="OS28" s="20">
        <v>2090.1999999999998</v>
      </c>
      <c r="OT28" s="20">
        <v>2090.1999999999998</v>
      </c>
      <c r="OU28" s="20">
        <f t="shared" si="164"/>
        <v>100</v>
      </c>
      <c r="OV28" s="27">
        <f t="shared" si="165"/>
        <v>100</v>
      </c>
      <c r="OW28" s="20">
        <v>0</v>
      </c>
      <c r="OX28" s="20">
        <v>0</v>
      </c>
      <c r="OY28" s="20">
        <v>0</v>
      </c>
      <c r="OZ28" s="20" t="str">
        <f t="shared" si="166"/>
        <v/>
      </c>
      <c r="PA28" s="27" t="str">
        <f t="shared" si="167"/>
        <v/>
      </c>
      <c r="PB28" s="20">
        <v>304.60000000000002</v>
      </c>
      <c r="PC28" s="20">
        <v>84.9</v>
      </c>
      <c r="PD28" s="20">
        <v>84.848020000000005</v>
      </c>
      <c r="PE28" s="20">
        <f t="shared" si="197"/>
        <v>27.85555482600131</v>
      </c>
      <c r="PF28" s="27">
        <f t="shared" si="198"/>
        <v>99.938775029446404</v>
      </c>
      <c r="PG28" s="20">
        <v>312.7</v>
      </c>
      <c r="PH28" s="20">
        <v>312.7</v>
      </c>
      <c r="PI28" s="20">
        <v>287.6275</v>
      </c>
      <c r="PJ28" s="20">
        <f t="shared" si="170"/>
        <v>91.981931563799165</v>
      </c>
      <c r="PK28" s="27">
        <f t="shared" si="171"/>
        <v>91.981931563799165</v>
      </c>
      <c r="PL28" s="20">
        <v>980.8</v>
      </c>
      <c r="PM28" s="20">
        <v>980.8</v>
      </c>
      <c r="PN28" s="20">
        <v>980.8</v>
      </c>
      <c r="PO28" s="27">
        <f t="shared" si="172"/>
        <v>100</v>
      </c>
      <c r="PP28" s="27">
        <f t="shared" si="173"/>
        <v>100</v>
      </c>
      <c r="PQ28" s="20">
        <v>1679.4</v>
      </c>
      <c r="PR28" s="20">
        <v>1679.4</v>
      </c>
      <c r="PS28" s="20">
        <v>1619.596</v>
      </c>
      <c r="PT28" s="20">
        <f t="shared" si="174"/>
        <v>96.438966297487198</v>
      </c>
      <c r="PU28" s="27">
        <f t="shared" si="175"/>
        <v>96.438966297487198</v>
      </c>
      <c r="PV28" s="20">
        <v>45160</v>
      </c>
      <c r="PW28" s="20">
        <v>45160</v>
      </c>
      <c r="PX28" s="20">
        <v>45160</v>
      </c>
      <c r="PY28" s="20">
        <f t="shared" si="176"/>
        <v>100</v>
      </c>
      <c r="PZ28" s="20">
        <f t="shared" si="177"/>
        <v>100</v>
      </c>
      <c r="QA28" s="19">
        <f t="shared" si="178"/>
        <v>18057.400000000001</v>
      </c>
      <c r="QB28" s="19">
        <v>19476.099999999999</v>
      </c>
      <c r="QC28" s="19">
        <v>19167.05646</v>
      </c>
      <c r="QD28" s="19">
        <f t="shared" si="179"/>
        <v>106.14516187269484</v>
      </c>
      <c r="QE28" s="19">
        <f t="shared" si="180"/>
        <v>98.413216506384757</v>
      </c>
      <c r="QF28" s="20">
        <v>18057.400000000001</v>
      </c>
      <c r="QG28" s="20">
        <v>18776.099999999999</v>
      </c>
      <c r="QH28" s="20">
        <v>18467.05646</v>
      </c>
      <c r="QI28" s="20">
        <f t="shared" si="181"/>
        <v>102.26863479792216</v>
      </c>
      <c r="QJ28" s="20">
        <f t="shared" si="182"/>
        <v>98.354058936626885</v>
      </c>
      <c r="QK28" s="20">
        <v>0</v>
      </c>
      <c r="QL28" s="20">
        <v>0</v>
      </c>
      <c r="QM28" s="20">
        <v>0</v>
      </c>
      <c r="QN28" s="20" t="str">
        <f t="shared" si="183"/>
        <v/>
      </c>
      <c r="QO28" s="27" t="str">
        <f t="shared" si="184"/>
        <v/>
      </c>
      <c r="QP28" s="20">
        <v>0</v>
      </c>
      <c r="QQ28" s="20">
        <v>0</v>
      </c>
      <c r="QR28" s="20">
        <v>0</v>
      </c>
      <c r="QS28" s="20" t="str">
        <f t="shared" si="185"/>
        <v/>
      </c>
      <c r="QT28" s="27" t="str">
        <f t="shared" si="186"/>
        <v/>
      </c>
      <c r="QU28" s="20">
        <v>0</v>
      </c>
      <c r="QV28" s="20">
        <v>0</v>
      </c>
      <c r="QW28" s="20">
        <v>0</v>
      </c>
      <c r="QX28" s="20" t="str">
        <f t="shared" si="187"/>
        <v/>
      </c>
      <c r="QY28" s="27" t="str">
        <f t="shared" si="188"/>
        <v/>
      </c>
      <c r="QZ28" s="20">
        <v>0</v>
      </c>
      <c r="RA28" s="20">
        <v>0</v>
      </c>
      <c r="RB28" s="20">
        <v>0</v>
      </c>
      <c r="RC28" s="20" t="str">
        <f t="shared" si="189"/>
        <v/>
      </c>
      <c r="RD28" s="27" t="str">
        <f t="shared" si="190"/>
        <v/>
      </c>
      <c r="RE28" s="20">
        <v>0</v>
      </c>
      <c r="RF28" s="20">
        <v>0</v>
      </c>
      <c r="RG28" s="20">
        <v>0</v>
      </c>
      <c r="RH28" s="20" t="str">
        <f t="shared" si="191"/>
        <v/>
      </c>
      <c r="RI28" s="20" t="str">
        <f t="shared" si="192"/>
        <v/>
      </c>
      <c r="RJ28" s="20">
        <v>0</v>
      </c>
      <c r="RK28" s="20">
        <v>700</v>
      </c>
      <c r="RL28" s="20">
        <v>700</v>
      </c>
      <c r="RM28" s="20" t="str">
        <f t="shared" si="193"/>
        <v/>
      </c>
      <c r="RN28" s="20">
        <f t="shared" si="194"/>
        <v>100</v>
      </c>
    </row>
    <row r="29" spans="1:482" ht="15.75" customHeight="1" x14ac:dyDescent="0.25">
      <c r="A29" s="8">
        <v>26</v>
      </c>
      <c r="B29" s="18" t="s">
        <v>95</v>
      </c>
      <c r="C29" s="19">
        <f t="shared" si="0"/>
        <v>291491.00000000006</v>
      </c>
      <c r="D29" s="19">
        <v>307515.09999999998</v>
      </c>
      <c r="E29" s="19">
        <v>302508.85323999997</v>
      </c>
      <c r="F29" s="19">
        <f t="shared" si="1"/>
        <v>103.77982621761903</v>
      </c>
      <c r="G29" s="19">
        <f t="shared" si="2"/>
        <v>98.372032215653789</v>
      </c>
      <c r="H29" s="19">
        <f t="shared" si="3"/>
        <v>69797</v>
      </c>
      <c r="I29" s="19">
        <v>77099</v>
      </c>
      <c r="J29" s="19">
        <v>77099</v>
      </c>
      <c r="K29" s="19">
        <f t="shared" si="4"/>
        <v>110.46176769775204</v>
      </c>
      <c r="L29" s="19">
        <f t="shared" si="5"/>
        <v>100</v>
      </c>
      <c r="M29" s="20">
        <v>69797</v>
      </c>
      <c r="N29" s="20">
        <v>76299</v>
      </c>
      <c r="O29" s="20">
        <v>76299</v>
      </c>
      <c r="P29" s="20">
        <f t="shared" si="6"/>
        <v>109.31558662979783</v>
      </c>
      <c r="Q29" s="20">
        <f t="shared" si="7"/>
        <v>100</v>
      </c>
      <c r="R29" s="20">
        <v>0</v>
      </c>
      <c r="S29" s="20">
        <v>800</v>
      </c>
      <c r="T29" s="20">
        <v>800</v>
      </c>
      <c r="U29" s="20" t="str">
        <f t="shared" si="8"/>
        <v/>
      </c>
      <c r="V29" s="20">
        <f t="shared" si="9"/>
        <v>100</v>
      </c>
      <c r="W29" s="20">
        <v>0</v>
      </c>
      <c r="X29" s="20">
        <v>0</v>
      </c>
      <c r="Y29" s="20">
        <v>0</v>
      </c>
      <c r="Z29" s="20" t="str">
        <f t="shared" si="10"/>
        <v/>
      </c>
      <c r="AA29" s="20" t="str">
        <f t="shared" si="11"/>
        <v/>
      </c>
      <c r="AB29" s="20">
        <v>0</v>
      </c>
      <c r="AC29" s="20">
        <v>0</v>
      </c>
      <c r="AD29" s="20">
        <v>0</v>
      </c>
      <c r="AE29" s="20" t="str">
        <f t="shared" si="12"/>
        <v/>
      </c>
      <c r="AF29" s="20" t="str">
        <f t="shared" si="13"/>
        <v/>
      </c>
      <c r="AG29" s="20">
        <v>0</v>
      </c>
      <c r="AH29" s="20">
        <v>0</v>
      </c>
      <c r="AI29" s="20">
        <v>0</v>
      </c>
      <c r="AJ29" s="20" t="str">
        <f t="shared" si="14"/>
        <v/>
      </c>
      <c r="AK29" s="20" t="str">
        <f t="shared" si="15"/>
        <v/>
      </c>
      <c r="AL29" s="20">
        <v>0</v>
      </c>
      <c r="AM29" s="20">
        <v>0</v>
      </c>
      <c r="AN29" s="20">
        <v>0</v>
      </c>
      <c r="AO29" s="20" t="str">
        <f t="shared" si="16"/>
        <v/>
      </c>
      <c r="AP29" s="20" t="str">
        <f t="shared" si="17"/>
        <v/>
      </c>
      <c r="AQ29" s="19">
        <f t="shared" si="18"/>
        <v>24091.7</v>
      </c>
      <c r="AR29" s="33">
        <v>26478.6</v>
      </c>
      <c r="AS29" s="34">
        <v>24187.083780000001</v>
      </c>
      <c r="AT29" s="19">
        <f t="shared" si="19"/>
        <v>100.39591967358052</v>
      </c>
      <c r="AU29" s="19">
        <f t="shared" si="20"/>
        <v>91.345780290498752</v>
      </c>
      <c r="AV29" s="20">
        <v>2710.3</v>
      </c>
      <c r="AW29" s="24">
        <v>1018.6</v>
      </c>
      <c r="AX29" s="24">
        <v>1018.55</v>
      </c>
      <c r="AY29" s="20">
        <f t="shared" si="21"/>
        <v>37.580710622440314</v>
      </c>
      <c r="AZ29" s="20">
        <f t="shared" si="22"/>
        <v>99.995091301786772</v>
      </c>
      <c r="BA29" s="20">
        <v>0</v>
      </c>
      <c r="BB29" s="25">
        <v>0</v>
      </c>
      <c r="BC29" s="25">
        <v>0</v>
      </c>
      <c r="BD29" s="20" t="str">
        <f t="shared" si="23"/>
        <v/>
      </c>
      <c r="BE29" s="20" t="str">
        <f t="shared" si="24"/>
        <v/>
      </c>
      <c r="BF29" s="20">
        <v>0</v>
      </c>
      <c r="BG29" s="25">
        <v>0</v>
      </c>
      <c r="BH29" s="25">
        <v>0</v>
      </c>
      <c r="BI29" s="20" t="str">
        <f t="shared" si="25"/>
        <v/>
      </c>
      <c r="BJ29" s="20" t="str">
        <f t="shared" si="26"/>
        <v/>
      </c>
      <c r="BK29" s="20">
        <v>0</v>
      </c>
      <c r="BL29" s="25">
        <v>0</v>
      </c>
      <c r="BM29" s="25">
        <v>0</v>
      </c>
      <c r="BN29" s="20" t="str">
        <f t="shared" si="27"/>
        <v/>
      </c>
      <c r="BO29" s="20" t="str">
        <f t="shared" si="28"/>
        <v/>
      </c>
      <c r="BP29" s="20">
        <v>0</v>
      </c>
      <c r="BQ29" s="25">
        <v>0</v>
      </c>
      <c r="BR29" s="25">
        <v>0</v>
      </c>
      <c r="BS29" s="25" t="str">
        <f t="shared" si="29"/>
        <v/>
      </c>
      <c r="BT29" s="25" t="str">
        <f t="shared" si="30"/>
        <v/>
      </c>
      <c r="BU29" s="25">
        <v>0</v>
      </c>
      <c r="BV29" s="25">
        <v>0</v>
      </c>
      <c r="BW29" s="25">
        <v>0</v>
      </c>
      <c r="BX29" s="25" t="str">
        <f t="shared" si="31"/>
        <v/>
      </c>
      <c r="BY29" s="25" t="str">
        <f t="shared" si="32"/>
        <v/>
      </c>
      <c r="BZ29" s="25">
        <v>0</v>
      </c>
      <c r="CA29" s="20">
        <v>0</v>
      </c>
      <c r="CB29" s="20">
        <v>0</v>
      </c>
      <c r="CC29" s="25" t="str">
        <f t="shared" si="33"/>
        <v/>
      </c>
      <c r="CD29" s="25" t="str">
        <f t="shared" si="34"/>
        <v/>
      </c>
      <c r="CE29" s="25">
        <v>0</v>
      </c>
      <c r="CF29" s="20">
        <v>0</v>
      </c>
      <c r="CG29" s="20">
        <v>0</v>
      </c>
      <c r="CH29" s="25" t="str">
        <f t="shared" si="35"/>
        <v/>
      </c>
      <c r="CI29" s="25" t="str">
        <f t="shared" si="36"/>
        <v/>
      </c>
      <c r="CJ29" s="25">
        <v>0</v>
      </c>
      <c r="CK29" s="20">
        <v>0</v>
      </c>
      <c r="CL29" s="20">
        <v>0</v>
      </c>
      <c r="CM29" s="25" t="str">
        <f t="shared" si="37"/>
        <v/>
      </c>
      <c r="CN29" s="39" t="str">
        <f t="shared" si="38"/>
        <v/>
      </c>
      <c r="CO29" s="20">
        <v>3563.6</v>
      </c>
      <c r="CP29" s="28">
        <v>3559.2</v>
      </c>
      <c r="CQ29" s="24">
        <v>3559.0540000000001</v>
      </c>
      <c r="CR29" s="24">
        <f t="shared" si="39"/>
        <v>99.872432371758904</v>
      </c>
      <c r="CS29" s="38">
        <f t="shared" si="40"/>
        <v>99.995897954596543</v>
      </c>
      <c r="CT29" s="20">
        <v>0</v>
      </c>
      <c r="CU29" s="28">
        <v>0</v>
      </c>
      <c r="CV29" s="24">
        <v>0</v>
      </c>
      <c r="CW29" s="24" t="str">
        <f t="shared" si="41"/>
        <v/>
      </c>
      <c r="CX29" s="38" t="str">
        <f t="shared" si="42"/>
        <v/>
      </c>
      <c r="CY29" s="20">
        <v>0</v>
      </c>
      <c r="CZ29" s="28">
        <v>0</v>
      </c>
      <c r="DA29" s="24">
        <v>0</v>
      </c>
      <c r="DB29" s="24" t="str">
        <f t="shared" si="43"/>
        <v/>
      </c>
      <c r="DC29" s="38" t="str">
        <f t="shared" si="44"/>
        <v/>
      </c>
      <c r="DD29" s="38">
        <v>0</v>
      </c>
      <c r="DE29" s="24">
        <v>0</v>
      </c>
      <c r="DF29" s="24">
        <v>0</v>
      </c>
      <c r="DG29" s="20" t="str">
        <f t="shared" si="45"/>
        <v/>
      </c>
      <c r="DH29" s="27" t="str">
        <f t="shared" si="46"/>
        <v/>
      </c>
      <c r="DI29" s="20">
        <v>0</v>
      </c>
      <c r="DJ29" s="28">
        <v>0</v>
      </c>
      <c r="DK29" s="24">
        <v>0</v>
      </c>
      <c r="DL29" s="20" t="str">
        <f t="shared" si="47"/>
        <v/>
      </c>
      <c r="DM29" s="27" t="str">
        <f t="shared" si="48"/>
        <v/>
      </c>
      <c r="DN29" s="20">
        <v>0</v>
      </c>
      <c r="DO29" s="24">
        <v>0</v>
      </c>
      <c r="DP29" s="24">
        <v>0</v>
      </c>
      <c r="DQ29" s="20" t="str">
        <f t="shared" si="49"/>
        <v/>
      </c>
      <c r="DR29" s="27" t="str">
        <f t="shared" si="50"/>
        <v/>
      </c>
      <c r="DS29" s="20">
        <v>0</v>
      </c>
      <c r="DT29" s="28">
        <v>0</v>
      </c>
      <c r="DU29" s="24">
        <v>0</v>
      </c>
      <c r="DV29" s="20" t="str">
        <f t="shared" si="51"/>
        <v/>
      </c>
      <c r="DW29" s="27" t="str">
        <f t="shared" si="52"/>
        <v/>
      </c>
      <c r="DX29" s="20">
        <v>518</v>
      </c>
      <c r="DY29" s="28">
        <v>518</v>
      </c>
      <c r="DZ29" s="24">
        <v>518</v>
      </c>
      <c r="EA29" s="24">
        <f t="shared" si="53"/>
        <v>100</v>
      </c>
      <c r="EB29" s="38">
        <f t="shared" si="54"/>
        <v>100</v>
      </c>
      <c r="EC29" s="20">
        <v>0</v>
      </c>
      <c r="ED29" s="28">
        <v>0</v>
      </c>
      <c r="EE29" s="24">
        <v>0</v>
      </c>
      <c r="EF29" s="20" t="str">
        <f t="shared" si="55"/>
        <v/>
      </c>
      <c r="EG29" s="27" t="str">
        <f t="shared" si="56"/>
        <v/>
      </c>
      <c r="EH29" s="20">
        <v>0</v>
      </c>
      <c r="EI29" s="20">
        <v>0</v>
      </c>
      <c r="EJ29" s="20">
        <v>0</v>
      </c>
      <c r="EK29" s="20" t="str">
        <f t="shared" si="57"/>
        <v/>
      </c>
      <c r="EL29" s="27" t="str">
        <f t="shared" si="58"/>
        <v/>
      </c>
      <c r="EM29" s="20">
        <v>0</v>
      </c>
      <c r="EN29" s="28">
        <v>0</v>
      </c>
      <c r="EO29" s="24">
        <v>0</v>
      </c>
      <c r="EP29" s="20" t="str">
        <f t="shared" si="59"/>
        <v/>
      </c>
      <c r="EQ29" s="27" t="str">
        <f t="shared" si="60"/>
        <v/>
      </c>
      <c r="ER29" s="20">
        <v>0</v>
      </c>
      <c r="ES29" s="28">
        <v>0</v>
      </c>
      <c r="ET29" s="24">
        <v>0</v>
      </c>
      <c r="EU29" s="20" t="str">
        <f t="shared" si="61"/>
        <v/>
      </c>
      <c r="EV29" s="27" t="str">
        <f t="shared" si="62"/>
        <v/>
      </c>
      <c r="EW29" s="20">
        <v>0</v>
      </c>
      <c r="EX29" s="28">
        <v>0</v>
      </c>
      <c r="EY29" s="24">
        <v>0</v>
      </c>
      <c r="EZ29" s="20" t="str">
        <f t="shared" si="63"/>
        <v/>
      </c>
      <c r="FA29" s="27" t="str">
        <f t="shared" si="64"/>
        <v/>
      </c>
      <c r="FB29" s="20">
        <v>0</v>
      </c>
      <c r="FC29" s="24">
        <v>0</v>
      </c>
      <c r="FD29" s="24">
        <v>0</v>
      </c>
      <c r="FE29" s="20" t="str">
        <f t="shared" si="65"/>
        <v/>
      </c>
      <c r="FF29" s="27" t="str">
        <f t="shared" si="66"/>
        <v/>
      </c>
      <c r="FG29" s="20">
        <v>0</v>
      </c>
      <c r="FH29" s="20">
        <v>0</v>
      </c>
      <c r="FI29" s="20">
        <v>0</v>
      </c>
      <c r="FJ29" s="20" t="str">
        <f t="shared" si="67"/>
        <v/>
      </c>
      <c r="FK29" s="27" t="str">
        <f t="shared" si="68"/>
        <v/>
      </c>
      <c r="FL29" s="20">
        <v>6761.9</v>
      </c>
      <c r="FM29" s="28">
        <v>6761.9</v>
      </c>
      <c r="FN29" s="24">
        <v>4979.6855300000007</v>
      </c>
      <c r="FO29" s="24">
        <f t="shared" si="69"/>
        <v>73.643288572738442</v>
      </c>
      <c r="FP29" s="24">
        <f t="shared" si="70"/>
        <v>73.643288572738442</v>
      </c>
      <c r="FQ29" s="24">
        <v>0</v>
      </c>
      <c r="FR29" s="24">
        <v>0</v>
      </c>
      <c r="FS29" s="24">
        <v>0</v>
      </c>
      <c r="FT29" s="24" t="str">
        <f t="shared" si="71"/>
        <v/>
      </c>
      <c r="FU29" s="24" t="str">
        <f t="shared" si="72"/>
        <v/>
      </c>
      <c r="FV29" s="24">
        <v>0</v>
      </c>
      <c r="FW29" s="24">
        <v>0</v>
      </c>
      <c r="FX29" s="24">
        <v>0</v>
      </c>
      <c r="FY29" s="24" t="str">
        <f t="shared" si="73"/>
        <v/>
      </c>
      <c r="FZ29" s="24" t="str">
        <f t="shared" si="74"/>
        <v/>
      </c>
      <c r="GA29" s="24">
        <v>0</v>
      </c>
      <c r="GB29" s="24">
        <v>0</v>
      </c>
      <c r="GC29" s="24">
        <v>0</v>
      </c>
      <c r="GD29" s="24" t="str">
        <f t="shared" si="75"/>
        <v/>
      </c>
      <c r="GE29" s="24" t="str">
        <f t="shared" si="76"/>
        <v/>
      </c>
      <c r="GF29" s="24">
        <v>819.09999999999991</v>
      </c>
      <c r="GG29" s="24">
        <v>819.09999999999991</v>
      </c>
      <c r="GH29" s="24">
        <v>819.09999999999991</v>
      </c>
      <c r="GI29" s="24">
        <f t="shared" si="77"/>
        <v>100</v>
      </c>
      <c r="GJ29" s="24">
        <f t="shared" si="78"/>
        <v>100</v>
      </c>
      <c r="GK29" s="24">
        <v>0</v>
      </c>
      <c r="GL29" s="24">
        <v>0</v>
      </c>
      <c r="GM29" s="24">
        <v>0</v>
      </c>
      <c r="GN29" s="24" t="str">
        <f t="shared" si="79"/>
        <v/>
      </c>
      <c r="GO29" s="24" t="str">
        <f t="shared" si="80"/>
        <v/>
      </c>
      <c r="GP29" s="24">
        <v>0</v>
      </c>
      <c r="GQ29" s="24">
        <v>0</v>
      </c>
      <c r="GR29" s="24">
        <v>0</v>
      </c>
      <c r="GS29" s="24" t="str">
        <f t="shared" si="81"/>
        <v/>
      </c>
      <c r="GT29" s="24" t="str">
        <f t="shared" si="82"/>
        <v/>
      </c>
      <c r="GU29" s="24">
        <v>0</v>
      </c>
      <c r="GV29" s="24">
        <v>0</v>
      </c>
      <c r="GW29" s="24">
        <v>0</v>
      </c>
      <c r="GX29" s="24" t="str">
        <f t="shared" si="83"/>
        <v/>
      </c>
      <c r="GY29" s="24" t="str">
        <f t="shared" si="84"/>
        <v/>
      </c>
      <c r="GZ29" s="24">
        <v>0</v>
      </c>
      <c r="HA29" s="24">
        <v>0</v>
      </c>
      <c r="HB29" s="24">
        <v>0</v>
      </c>
      <c r="HC29" s="24" t="str">
        <f t="shared" si="85"/>
        <v/>
      </c>
      <c r="HD29" s="24" t="str">
        <f t="shared" si="86"/>
        <v/>
      </c>
      <c r="HE29" s="24">
        <v>1765.3000000000002</v>
      </c>
      <c r="HF29" s="24">
        <v>1765.3</v>
      </c>
      <c r="HG29" s="24">
        <v>1603.94111</v>
      </c>
      <c r="HH29" s="24">
        <f t="shared" si="87"/>
        <v>90.859406899677097</v>
      </c>
      <c r="HI29" s="24">
        <f t="shared" si="88"/>
        <v>90.859406899677111</v>
      </c>
      <c r="HJ29" s="24">
        <v>0</v>
      </c>
      <c r="HK29" s="24">
        <v>0</v>
      </c>
      <c r="HL29" s="24">
        <v>0</v>
      </c>
      <c r="HM29" s="24" t="str">
        <f t="shared" si="89"/>
        <v/>
      </c>
      <c r="HN29" s="24" t="str">
        <f t="shared" si="90"/>
        <v/>
      </c>
      <c r="HO29" s="24">
        <v>0</v>
      </c>
      <c r="HP29" s="24">
        <v>0</v>
      </c>
      <c r="HQ29" s="24">
        <v>0</v>
      </c>
      <c r="HR29" s="24" t="str">
        <f t="shared" si="91"/>
        <v/>
      </c>
      <c r="HS29" s="24" t="str">
        <f t="shared" si="92"/>
        <v/>
      </c>
      <c r="HT29" s="24">
        <v>0</v>
      </c>
      <c r="HU29" s="24">
        <v>0</v>
      </c>
      <c r="HV29" s="24">
        <v>0</v>
      </c>
      <c r="HW29" s="24" t="str">
        <f t="shared" si="93"/>
        <v/>
      </c>
      <c r="HX29" s="24" t="str">
        <f t="shared" si="94"/>
        <v/>
      </c>
      <c r="HY29" s="24">
        <v>0</v>
      </c>
      <c r="HZ29" s="24">
        <v>0</v>
      </c>
      <c r="IA29" s="24">
        <v>0</v>
      </c>
      <c r="IB29" s="24" t="str">
        <f t="shared" si="95"/>
        <v/>
      </c>
      <c r="IC29" s="24" t="str">
        <f t="shared" si="96"/>
        <v/>
      </c>
      <c r="ID29" s="24">
        <v>1176.3</v>
      </c>
      <c r="IE29" s="24">
        <v>1176.3</v>
      </c>
      <c r="IF29" s="24">
        <v>828.8</v>
      </c>
      <c r="IG29" s="24">
        <f t="shared" si="199"/>
        <v>70.458216441383996</v>
      </c>
      <c r="IH29" s="38">
        <f t="shared" si="200"/>
        <v>70.458216441383996</v>
      </c>
      <c r="II29" s="20">
        <v>0</v>
      </c>
      <c r="IJ29" s="30">
        <v>0</v>
      </c>
      <c r="IK29" s="25">
        <v>0</v>
      </c>
      <c r="IL29" s="25" t="str">
        <f t="shared" si="99"/>
        <v/>
      </c>
      <c r="IM29" s="25" t="str">
        <f t="shared" si="100"/>
        <v/>
      </c>
      <c r="IN29" s="25">
        <v>0</v>
      </c>
      <c r="IO29" s="25">
        <v>0</v>
      </c>
      <c r="IP29" s="25">
        <v>0</v>
      </c>
      <c r="IQ29" s="25" t="str">
        <f t="shared" si="101"/>
        <v/>
      </c>
      <c r="IR29" s="39" t="str">
        <f t="shared" si="102"/>
        <v/>
      </c>
      <c r="IS29" s="31">
        <v>0</v>
      </c>
      <c r="IT29" s="31">
        <v>0</v>
      </c>
      <c r="IU29" s="31">
        <v>0</v>
      </c>
      <c r="IV29" s="31" t="str">
        <f t="shared" si="103"/>
        <v/>
      </c>
      <c r="IW29" s="31" t="str">
        <f t="shared" si="104"/>
        <v/>
      </c>
      <c r="IX29" s="30">
        <v>0</v>
      </c>
      <c r="IY29" s="25">
        <v>3495.8</v>
      </c>
      <c r="IZ29" s="25">
        <v>3495.683</v>
      </c>
      <c r="JA29" s="25" t="str">
        <f t="shared" si="105"/>
        <v/>
      </c>
      <c r="JB29" s="25">
        <f t="shared" si="106"/>
        <v>99.996653126609075</v>
      </c>
      <c r="JC29" s="25">
        <v>0</v>
      </c>
      <c r="JD29" s="25">
        <v>0</v>
      </c>
      <c r="JE29" s="25">
        <v>0</v>
      </c>
      <c r="JF29" s="25" t="str">
        <f t="shared" si="107"/>
        <v/>
      </c>
      <c r="JG29" s="25" t="str">
        <f t="shared" si="108"/>
        <v/>
      </c>
      <c r="JH29" s="25">
        <v>0</v>
      </c>
      <c r="JI29" s="25">
        <v>0</v>
      </c>
      <c r="JJ29" s="25">
        <v>0</v>
      </c>
      <c r="JK29" s="25" t="str">
        <f t="shared" si="109"/>
        <v/>
      </c>
      <c r="JL29" s="25" t="str">
        <f t="shared" si="110"/>
        <v/>
      </c>
      <c r="JM29" s="25">
        <v>1875.8</v>
      </c>
      <c r="JN29" s="25">
        <v>1866.5</v>
      </c>
      <c r="JO29" s="25">
        <v>1866.4211699999998</v>
      </c>
      <c r="JP29" s="20">
        <f t="shared" si="111"/>
        <v>99.500009062799862</v>
      </c>
      <c r="JQ29" s="27">
        <f t="shared" si="112"/>
        <v>99.99577658719528</v>
      </c>
      <c r="JR29" s="20">
        <v>1533.2</v>
      </c>
      <c r="JS29" s="20">
        <v>2129.6999999999998</v>
      </c>
      <c r="JT29" s="20">
        <v>2129.6489999999999</v>
      </c>
      <c r="JU29" s="20">
        <f t="shared" si="113"/>
        <v>138.90223062875032</v>
      </c>
      <c r="JV29" s="27">
        <f t="shared" si="114"/>
        <v>99.997605296520646</v>
      </c>
      <c r="JW29" s="20">
        <v>0</v>
      </c>
      <c r="JX29" s="31">
        <v>0</v>
      </c>
      <c r="JY29" s="31">
        <v>0</v>
      </c>
      <c r="JZ29" s="31" t="str">
        <f t="shared" si="115"/>
        <v/>
      </c>
      <c r="KA29" s="40" t="str">
        <f t="shared" si="116"/>
        <v/>
      </c>
      <c r="KB29" s="31">
        <v>3132</v>
      </c>
      <c r="KC29" s="31">
        <v>3132</v>
      </c>
      <c r="KD29" s="31">
        <v>3131.9999700000003</v>
      </c>
      <c r="KE29" s="31">
        <f t="shared" si="117"/>
        <v>99.999999042145603</v>
      </c>
      <c r="KF29" s="40">
        <f t="shared" si="118"/>
        <v>99.999999042145603</v>
      </c>
      <c r="KG29" s="31">
        <v>0</v>
      </c>
      <c r="KH29" s="31">
        <v>0</v>
      </c>
      <c r="KI29" s="31">
        <v>0</v>
      </c>
      <c r="KJ29" s="31" t="str">
        <f t="shared" si="119"/>
        <v/>
      </c>
      <c r="KK29" s="40" t="str">
        <f t="shared" si="120"/>
        <v/>
      </c>
      <c r="KL29" s="31">
        <v>0</v>
      </c>
      <c r="KM29" s="31">
        <v>0</v>
      </c>
      <c r="KN29" s="31">
        <v>0</v>
      </c>
      <c r="KO29" s="31" t="str">
        <f t="shared" si="121"/>
        <v/>
      </c>
      <c r="KP29" s="40" t="str">
        <f t="shared" si="122"/>
        <v/>
      </c>
      <c r="KQ29" s="31">
        <v>0</v>
      </c>
      <c r="KR29" s="31">
        <v>0</v>
      </c>
      <c r="KS29" s="31">
        <v>0</v>
      </c>
      <c r="KT29" s="31" t="str">
        <f t="shared" si="123"/>
        <v/>
      </c>
      <c r="KU29" s="40" t="str">
        <f t="shared" si="124"/>
        <v/>
      </c>
      <c r="KV29" s="31">
        <v>236.2</v>
      </c>
      <c r="KW29" s="31">
        <v>236.2</v>
      </c>
      <c r="KX29" s="31">
        <v>236.2</v>
      </c>
      <c r="KY29" s="31">
        <f t="shared" si="125"/>
        <v>100</v>
      </c>
      <c r="KZ29" s="40">
        <f t="shared" si="126"/>
        <v>100</v>
      </c>
      <c r="LA29" s="31">
        <v>0</v>
      </c>
      <c r="LB29" s="31">
        <v>0</v>
      </c>
      <c r="LC29" s="31">
        <v>0</v>
      </c>
      <c r="LD29" s="31" t="str">
        <f t="shared" si="127"/>
        <v/>
      </c>
      <c r="LE29" s="40" t="str">
        <f t="shared" si="128"/>
        <v/>
      </c>
      <c r="LF29" s="31">
        <v>0</v>
      </c>
      <c r="LG29" s="31">
        <v>0</v>
      </c>
      <c r="LH29" s="31">
        <v>0</v>
      </c>
      <c r="LI29" s="31" t="str">
        <f t="shared" si="129"/>
        <v/>
      </c>
      <c r="LJ29" s="40" t="str">
        <f t="shared" si="130"/>
        <v/>
      </c>
      <c r="LK29" s="31">
        <v>0</v>
      </c>
      <c r="LL29" s="31">
        <v>0</v>
      </c>
      <c r="LM29" s="31">
        <v>0</v>
      </c>
      <c r="LN29" s="31" t="str">
        <f t="shared" si="131"/>
        <v/>
      </c>
      <c r="LO29" s="40" t="str">
        <f t="shared" si="132"/>
        <v/>
      </c>
      <c r="LP29" s="19">
        <f t="shared" si="133"/>
        <v>187540.40000000002</v>
      </c>
      <c r="LQ29" s="19">
        <v>191138.19999999998</v>
      </c>
      <c r="LR29" s="19">
        <v>188632.86945999999</v>
      </c>
      <c r="LS29" s="19">
        <f t="shared" si="134"/>
        <v>100.58252486397596</v>
      </c>
      <c r="LT29" s="19">
        <f t="shared" si="135"/>
        <v>98.689257019266691</v>
      </c>
      <c r="LU29" s="20">
        <v>0</v>
      </c>
      <c r="LV29" s="20">
        <v>0</v>
      </c>
      <c r="LW29" s="20">
        <v>0</v>
      </c>
      <c r="LX29" s="20" t="str">
        <f t="shared" si="136"/>
        <v/>
      </c>
      <c r="LY29" s="20" t="str">
        <f t="shared" si="137"/>
        <v/>
      </c>
      <c r="LZ29" s="30">
        <v>120764.6</v>
      </c>
      <c r="MA29" s="25">
        <v>123322</v>
      </c>
      <c r="MB29" s="25">
        <v>123322</v>
      </c>
      <c r="MC29" s="25">
        <f t="shared" si="195"/>
        <v>102.11767355665484</v>
      </c>
      <c r="MD29" s="39">
        <f t="shared" si="196"/>
        <v>100</v>
      </c>
      <c r="ME29" s="31">
        <v>0</v>
      </c>
      <c r="MF29" s="31">
        <v>0</v>
      </c>
      <c r="MG29" s="31">
        <v>0</v>
      </c>
      <c r="MH29" s="31" t="str">
        <f t="shared" si="138"/>
        <v/>
      </c>
      <c r="MI29" s="40" t="str">
        <f t="shared" si="139"/>
        <v/>
      </c>
      <c r="MJ29" s="31">
        <v>190.7</v>
      </c>
      <c r="MK29" s="31">
        <v>216.4</v>
      </c>
      <c r="ML29" s="31">
        <v>136.15</v>
      </c>
      <c r="MM29" s="31">
        <f t="shared" si="140"/>
        <v>71.394861038280027</v>
      </c>
      <c r="MN29" s="40">
        <f t="shared" si="141"/>
        <v>62.915896487985215</v>
      </c>
      <c r="MO29" s="31">
        <v>225</v>
      </c>
      <c r="MP29" s="31">
        <v>359.8</v>
      </c>
      <c r="MQ29" s="31">
        <v>358.07190000000003</v>
      </c>
      <c r="MR29" s="30">
        <f t="shared" si="142"/>
        <v>159.1430666666667</v>
      </c>
      <c r="MS29" s="25">
        <f t="shared" si="143"/>
        <v>99.519705391884386</v>
      </c>
      <c r="MT29" s="25">
        <v>29.1</v>
      </c>
      <c r="MU29" s="25">
        <v>29.1</v>
      </c>
      <c r="MV29" s="25">
        <v>29.1</v>
      </c>
      <c r="MW29" s="25">
        <f t="shared" si="144"/>
        <v>100</v>
      </c>
      <c r="MX29" s="25">
        <f t="shared" si="145"/>
        <v>100</v>
      </c>
      <c r="MY29" s="25">
        <v>1320.2</v>
      </c>
      <c r="MZ29" s="25">
        <v>2004.5</v>
      </c>
      <c r="NA29" s="25">
        <v>2004.5</v>
      </c>
      <c r="NB29" s="39">
        <f t="shared" si="146"/>
        <v>151.8330555976367</v>
      </c>
      <c r="NC29" s="31">
        <f t="shared" si="147"/>
        <v>100</v>
      </c>
      <c r="ND29" s="31">
        <v>5507.2</v>
      </c>
      <c r="NE29" s="31">
        <v>5726.8</v>
      </c>
      <c r="NF29" s="31">
        <v>5726.8</v>
      </c>
      <c r="NG29" s="31">
        <f t="shared" si="148"/>
        <v>103.98750726321906</v>
      </c>
      <c r="NH29" s="31">
        <f t="shared" si="149"/>
        <v>100</v>
      </c>
      <c r="NI29" s="31">
        <v>1328.7</v>
      </c>
      <c r="NJ29" s="31">
        <v>1328.7</v>
      </c>
      <c r="NK29" s="31">
        <v>1328.7</v>
      </c>
      <c r="NL29" s="31">
        <f t="shared" si="150"/>
        <v>100</v>
      </c>
      <c r="NM29" s="31">
        <f t="shared" si="151"/>
        <v>100</v>
      </c>
      <c r="NN29" s="31">
        <v>0</v>
      </c>
      <c r="NO29" s="31">
        <v>0</v>
      </c>
      <c r="NP29" s="31">
        <v>0</v>
      </c>
      <c r="NQ29" s="31" t="str">
        <f t="shared" si="152"/>
        <v/>
      </c>
      <c r="NR29" s="40" t="str">
        <f t="shared" si="153"/>
        <v/>
      </c>
      <c r="NS29" s="31">
        <v>0</v>
      </c>
      <c r="NT29" s="31">
        <v>0</v>
      </c>
      <c r="NU29" s="31">
        <v>0</v>
      </c>
      <c r="NV29" s="31" t="str">
        <f t="shared" si="154"/>
        <v/>
      </c>
      <c r="NW29" s="40" t="str">
        <f t="shared" si="155"/>
        <v/>
      </c>
      <c r="NX29" s="31">
        <v>1098.5999999999999</v>
      </c>
      <c r="NY29" s="31">
        <v>1098.5999999999999</v>
      </c>
      <c r="NZ29" s="31">
        <v>952.8</v>
      </c>
      <c r="OA29" s="31">
        <f t="shared" si="156"/>
        <v>86.72856362643364</v>
      </c>
      <c r="OB29" s="40">
        <f t="shared" si="157"/>
        <v>86.72856362643364</v>
      </c>
      <c r="OC29" s="31">
        <v>12050.6</v>
      </c>
      <c r="OD29" s="31">
        <v>12050.6</v>
      </c>
      <c r="OE29" s="31">
        <v>10447.190070000001</v>
      </c>
      <c r="OF29" s="31">
        <f t="shared" si="158"/>
        <v>86.694356048661476</v>
      </c>
      <c r="OG29" s="40">
        <f t="shared" si="159"/>
        <v>86.694356048661476</v>
      </c>
      <c r="OH29" s="20">
        <v>1688.7</v>
      </c>
      <c r="OI29" s="20">
        <v>1688.7</v>
      </c>
      <c r="OJ29" s="20">
        <v>1028</v>
      </c>
      <c r="OK29" s="20">
        <f t="shared" si="160"/>
        <v>60.875229466453483</v>
      </c>
      <c r="OL29" s="27">
        <f t="shared" si="161"/>
        <v>60.875229466453483</v>
      </c>
      <c r="OM29" s="20">
        <v>1408.2</v>
      </c>
      <c r="ON29" s="20">
        <v>1408.2</v>
      </c>
      <c r="OO29" s="20">
        <v>1408.2</v>
      </c>
      <c r="OP29" s="20">
        <f t="shared" si="162"/>
        <v>100</v>
      </c>
      <c r="OQ29" s="27">
        <f t="shared" si="163"/>
        <v>100</v>
      </c>
      <c r="OR29" s="20">
        <v>1835.3</v>
      </c>
      <c r="OS29" s="20">
        <v>1835.3</v>
      </c>
      <c r="OT29" s="20">
        <v>1835.3</v>
      </c>
      <c r="OU29" s="20">
        <f t="shared" si="164"/>
        <v>100</v>
      </c>
      <c r="OV29" s="27">
        <f t="shared" si="165"/>
        <v>100</v>
      </c>
      <c r="OW29" s="20">
        <v>0</v>
      </c>
      <c r="OX29" s="20">
        <v>0</v>
      </c>
      <c r="OY29" s="20">
        <v>0</v>
      </c>
      <c r="OZ29" s="20" t="str">
        <f t="shared" si="166"/>
        <v/>
      </c>
      <c r="PA29" s="27" t="str">
        <f t="shared" si="167"/>
        <v/>
      </c>
      <c r="PB29" s="20">
        <v>234.3</v>
      </c>
      <c r="PC29" s="20">
        <v>129.4</v>
      </c>
      <c r="PD29" s="20">
        <v>129.30108999999999</v>
      </c>
      <c r="PE29" s="20">
        <f t="shared" si="197"/>
        <v>55.186124626547148</v>
      </c>
      <c r="PF29" s="27">
        <f t="shared" si="198"/>
        <v>99.92356259659968</v>
      </c>
      <c r="PG29" s="20">
        <v>262.5</v>
      </c>
      <c r="PH29" s="20">
        <v>262.5</v>
      </c>
      <c r="PI29" s="20">
        <v>249.15639999999999</v>
      </c>
      <c r="PJ29" s="20">
        <f t="shared" si="170"/>
        <v>94.916723809523802</v>
      </c>
      <c r="PK29" s="27">
        <f t="shared" si="171"/>
        <v>94.916723809523802</v>
      </c>
      <c r="PL29" s="20">
        <v>897</v>
      </c>
      <c r="PM29" s="20">
        <v>977.9</v>
      </c>
      <c r="PN29" s="20">
        <v>977.9</v>
      </c>
      <c r="PO29" s="27">
        <f t="shared" si="172"/>
        <v>109.01895206243033</v>
      </c>
      <c r="PP29" s="27">
        <f t="shared" si="173"/>
        <v>100</v>
      </c>
      <c r="PQ29" s="20">
        <v>1676.7</v>
      </c>
      <c r="PR29" s="20">
        <v>1676.7</v>
      </c>
      <c r="PS29" s="20">
        <v>1676.7</v>
      </c>
      <c r="PT29" s="20">
        <f t="shared" si="174"/>
        <v>100</v>
      </c>
      <c r="PU29" s="27">
        <f t="shared" si="175"/>
        <v>100</v>
      </c>
      <c r="PV29" s="20">
        <v>37023</v>
      </c>
      <c r="PW29" s="20">
        <v>37023</v>
      </c>
      <c r="PX29" s="20">
        <v>37023</v>
      </c>
      <c r="PY29" s="20">
        <f t="shared" si="176"/>
        <v>100</v>
      </c>
      <c r="PZ29" s="20">
        <f t="shared" si="177"/>
        <v>100</v>
      </c>
      <c r="QA29" s="19">
        <f t="shared" si="178"/>
        <v>10061.9</v>
      </c>
      <c r="QB29" s="19">
        <v>12799.3</v>
      </c>
      <c r="QC29" s="19">
        <v>12589.9</v>
      </c>
      <c r="QD29" s="19">
        <f t="shared" si="179"/>
        <v>125.1244794720679</v>
      </c>
      <c r="QE29" s="19">
        <f t="shared" si="180"/>
        <v>98.363973029775067</v>
      </c>
      <c r="QF29" s="20">
        <v>10061.9</v>
      </c>
      <c r="QG29" s="20">
        <v>11499.3</v>
      </c>
      <c r="QH29" s="20">
        <v>11289.9</v>
      </c>
      <c r="QI29" s="20">
        <f t="shared" si="181"/>
        <v>112.20445442709628</v>
      </c>
      <c r="QJ29" s="20">
        <f t="shared" si="182"/>
        <v>98.179019592496942</v>
      </c>
      <c r="QK29" s="20">
        <v>0</v>
      </c>
      <c r="QL29" s="20">
        <v>0</v>
      </c>
      <c r="QM29" s="20">
        <v>0</v>
      </c>
      <c r="QN29" s="20" t="str">
        <f t="shared" si="183"/>
        <v/>
      </c>
      <c r="QO29" s="27" t="str">
        <f t="shared" si="184"/>
        <v/>
      </c>
      <c r="QP29" s="20">
        <v>0</v>
      </c>
      <c r="QQ29" s="20">
        <v>0</v>
      </c>
      <c r="QR29" s="20">
        <v>0</v>
      </c>
      <c r="QS29" s="20" t="str">
        <f t="shared" si="185"/>
        <v/>
      </c>
      <c r="QT29" s="27" t="str">
        <f t="shared" si="186"/>
        <v/>
      </c>
      <c r="QU29" s="20">
        <v>0</v>
      </c>
      <c r="QV29" s="20">
        <v>0</v>
      </c>
      <c r="QW29" s="20">
        <v>0</v>
      </c>
      <c r="QX29" s="20" t="str">
        <f t="shared" si="187"/>
        <v/>
      </c>
      <c r="QY29" s="27" t="str">
        <f t="shared" si="188"/>
        <v/>
      </c>
      <c r="QZ29" s="20">
        <v>0</v>
      </c>
      <c r="RA29" s="20">
        <v>0</v>
      </c>
      <c r="RB29" s="20">
        <v>0</v>
      </c>
      <c r="RC29" s="20" t="str">
        <f t="shared" si="189"/>
        <v/>
      </c>
      <c r="RD29" s="27" t="str">
        <f t="shared" si="190"/>
        <v/>
      </c>
      <c r="RE29" s="20">
        <v>0</v>
      </c>
      <c r="RF29" s="20">
        <v>0</v>
      </c>
      <c r="RG29" s="20">
        <v>0</v>
      </c>
      <c r="RH29" s="20" t="str">
        <f t="shared" si="191"/>
        <v/>
      </c>
      <c r="RI29" s="20" t="str">
        <f t="shared" si="192"/>
        <v/>
      </c>
      <c r="RJ29" s="20">
        <v>0</v>
      </c>
      <c r="RK29" s="20">
        <v>1300</v>
      </c>
      <c r="RL29" s="20">
        <v>1300</v>
      </c>
      <c r="RM29" s="20" t="str">
        <f t="shared" si="193"/>
        <v/>
      </c>
      <c r="RN29" s="20">
        <f t="shared" si="194"/>
        <v>100</v>
      </c>
    </row>
    <row r="30" spans="1:482" ht="15.75" customHeight="1" x14ac:dyDescent="0.25">
      <c r="A30" s="8">
        <v>27</v>
      </c>
      <c r="B30" s="18" t="s">
        <v>96</v>
      </c>
      <c r="C30" s="19">
        <f t="shared" si="0"/>
        <v>268601.96999999997</v>
      </c>
      <c r="D30" s="19">
        <v>281136.55570999987</v>
      </c>
      <c r="E30" s="19">
        <v>278410.00649</v>
      </c>
      <c r="F30" s="19">
        <f t="shared" si="1"/>
        <v>103.65151323722608</v>
      </c>
      <c r="G30" s="19">
        <f t="shared" si="2"/>
        <v>99.030169088785314</v>
      </c>
      <c r="H30" s="19">
        <f t="shared" si="3"/>
        <v>89123</v>
      </c>
      <c r="I30" s="19">
        <v>93718</v>
      </c>
      <c r="J30" s="19">
        <v>93708.967599999989</v>
      </c>
      <c r="K30" s="19">
        <f t="shared" si="4"/>
        <v>105.14566116490691</v>
      </c>
      <c r="L30" s="19">
        <f t="shared" si="5"/>
        <v>99.990362150280617</v>
      </c>
      <c r="M30" s="20">
        <v>89123</v>
      </c>
      <c r="N30" s="20">
        <v>93718</v>
      </c>
      <c r="O30" s="20">
        <v>93708.967599999989</v>
      </c>
      <c r="P30" s="20">
        <f t="shared" si="6"/>
        <v>105.14566116490691</v>
      </c>
      <c r="Q30" s="20">
        <f t="shared" si="7"/>
        <v>99.990362150280617</v>
      </c>
      <c r="R30" s="20">
        <v>0</v>
      </c>
      <c r="S30" s="20">
        <v>0</v>
      </c>
      <c r="T30" s="20">
        <v>0</v>
      </c>
      <c r="U30" s="20" t="str">
        <f t="shared" si="8"/>
        <v/>
      </c>
      <c r="V30" s="20" t="str">
        <f t="shared" si="9"/>
        <v/>
      </c>
      <c r="W30" s="20">
        <v>0</v>
      </c>
      <c r="X30" s="20">
        <v>0</v>
      </c>
      <c r="Y30" s="20">
        <v>0</v>
      </c>
      <c r="Z30" s="20" t="str">
        <f t="shared" si="10"/>
        <v/>
      </c>
      <c r="AA30" s="20" t="str">
        <f t="shared" si="11"/>
        <v/>
      </c>
      <c r="AB30" s="20">
        <v>0</v>
      </c>
      <c r="AC30" s="20">
        <v>0</v>
      </c>
      <c r="AD30" s="20">
        <v>0</v>
      </c>
      <c r="AE30" s="20" t="str">
        <f t="shared" si="12"/>
        <v/>
      </c>
      <c r="AF30" s="20" t="str">
        <f t="shared" si="13"/>
        <v/>
      </c>
      <c r="AG30" s="20">
        <v>0</v>
      </c>
      <c r="AH30" s="20">
        <v>0</v>
      </c>
      <c r="AI30" s="20">
        <v>0</v>
      </c>
      <c r="AJ30" s="20" t="str">
        <f t="shared" si="14"/>
        <v/>
      </c>
      <c r="AK30" s="20" t="str">
        <f t="shared" si="15"/>
        <v/>
      </c>
      <c r="AL30" s="20">
        <v>0</v>
      </c>
      <c r="AM30" s="20">
        <v>0</v>
      </c>
      <c r="AN30" s="20">
        <v>0</v>
      </c>
      <c r="AO30" s="20" t="str">
        <f t="shared" si="16"/>
        <v/>
      </c>
      <c r="AP30" s="20" t="str">
        <f t="shared" si="17"/>
        <v/>
      </c>
      <c r="AQ30" s="19">
        <f t="shared" si="18"/>
        <v>26748.170000000002</v>
      </c>
      <c r="AR30" s="33">
        <v>33745.855709999996</v>
      </c>
      <c r="AS30" s="34">
        <v>33110.197649999995</v>
      </c>
      <c r="AT30" s="19">
        <f t="shared" si="19"/>
        <v>123.78490808903932</v>
      </c>
      <c r="AU30" s="19">
        <f t="shared" si="20"/>
        <v>98.116337409065508</v>
      </c>
      <c r="AV30" s="20">
        <v>0</v>
      </c>
      <c r="AW30" s="24">
        <v>0</v>
      </c>
      <c r="AX30" s="24">
        <v>0</v>
      </c>
      <c r="AY30" s="20" t="str">
        <f t="shared" si="21"/>
        <v/>
      </c>
      <c r="AZ30" s="20" t="str">
        <f t="shared" si="22"/>
        <v/>
      </c>
      <c r="BA30" s="20">
        <v>0</v>
      </c>
      <c r="BB30" s="25">
        <v>0</v>
      </c>
      <c r="BC30" s="25">
        <v>0</v>
      </c>
      <c r="BD30" s="20" t="str">
        <f t="shared" si="23"/>
        <v/>
      </c>
      <c r="BE30" s="20" t="str">
        <f t="shared" si="24"/>
        <v/>
      </c>
      <c r="BF30" s="20">
        <v>0</v>
      </c>
      <c r="BG30" s="25">
        <v>0</v>
      </c>
      <c r="BH30" s="25">
        <v>0</v>
      </c>
      <c r="BI30" s="20" t="str">
        <f t="shared" si="25"/>
        <v/>
      </c>
      <c r="BJ30" s="20" t="str">
        <f t="shared" si="26"/>
        <v/>
      </c>
      <c r="BK30" s="20">
        <v>0</v>
      </c>
      <c r="BL30" s="25">
        <v>0</v>
      </c>
      <c r="BM30" s="25">
        <v>0</v>
      </c>
      <c r="BN30" s="20" t="str">
        <f t="shared" si="27"/>
        <v/>
      </c>
      <c r="BO30" s="20" t="str">
        <f t="shared" si="28"/>
        <v/>
      </c>
      <c r="BP30" s="20">
        <v>0</v>
      </c>
      <c r="BQ30" s="25">
        <v>0</v>
      </c>
      <c r="BR30" s="25">
        <v>0</v>
      </c>
      <c r="BS30" s="25" t="str">
        <f t="shared" si="29"/>
        <v/>
      </c>
      <c r="BT30" s="25" t="str">
        <f t="shared" si="30"/>
        <v/>
      </c>
      <c r="BU30" s="25">
        <v>0</v>
      </c>
      <c r="BV30" s="25">
        <v>0</v>
      </c>
      <c r="BW30" s="25">
        <v>0</v>
      </c>
      <c r="BX30" s="25" t="str">
        <f t="shared" si="31"/>
        <v/>
      </c>
      <c r="BY30" s="25" t="str">
        <f t="shared" si="32"/>
        <v/>
      </c>
      <c r="BZ30" s="25">
        <v>0</v>
      </c>
      <c r="CA30" s="20">
        <v>0</v>
      </c>
      <c r="CB30" s="20">
        <v>0</v>
      </c>
      <c r="CC30" s="25" t="str">
        <f t="shared" si="33"/>
        <v/>
      </c>
      <c r="CD30" s="25" t="str">
        <f t="shared" si="34"/>
        <v/>
      </c>
      <c r="CE30" s="25">
        <v>0</v>
      </c>
      <c r="CF30" s="20">
        <v>0</v>
      </c>
      <c r="CG30" s="20">
        <v>0</v>
      </c>
      <c r="CH30" s="25" t="str">
        <f t="shared" si="35"/>
        <v/>
      </c>
      <c r="CI30" s="25" t="str">
        <f t="shared" si="36"/>
        <v/>
      </c>
      <c r="CJ30" s="25">
        <v>0</v>
      </c>
      <c r="CK30" s="20">
        <v>0</v>
      </c>
      <c r="CL30" s="20">
        <v>0</v>
      </c>
      <c r="CM30" s="25" t="str">
        <f t="shared" si="37"/>
        <v/>
      </c>
      <c r="CN30" s="39" t="str">
        <f t="shared" si="38"/>
        <v/>
      </c>
      <c r="CO30" s="20">
        <v>2430</v>
      </c>
      <c r="CP30" s="28">
        <v>2419.6999999999998</v>
      </c>
      <c r="CQ30" s="24">
        <v>2419.64</v>
      </c>
      <c r="CR30" s="24">
        <f t="shared" si="39"/>
        <v>99.573662551440322</v>
      </c>
      <c r="CS30" s="38">
        <f t="shared" si="40"/>
        <v>99.997520353762866</v>
      </c>
      <c r="CT30" s="20">
        <v>0</v>
      </c>
      <c r="CU30" s="28">
        <v>0</v>
      </c>
      <c r="CV30" s="24">
        <v>0</v>
      </c>
      <c r="CW30" s="24" t="str">
        <f t="shared" si="41"/>
        <v/>
      </c>
      <c r="CX30" s="38" t="str">
        <f t="shared" si="42"/>
        <v/>
      </c>
      <c r="CY30" s="20">
        <v>0</v>
      </c>
      <c r="CZ30" s="28">
        <v>0</v>
      </c>
      <c r="DA30" s="24">
        <v>0</v>
      </c>
      <c r="DB30" s="24" t="str">
        <f t="shared" si="43"/>
        <v/>
      </c>
      <c r="DC30" s="38" t="str">
        <f t="shared" si="44"/>
        <v/>
      </c>
      <c r="DD30" s="38">
        <v>0</v>
      </c>
      <c r="DE30" s="24">
        <v>0</v>
      </c>
      <c r="DF30" s="24">
        <v>0</v>
      </c>
      <c r="DG30" s="20" t="str">
        <f t="shared" si="45"/>
        <v/>
      </c>
      <c r="DH30" s="27" t="str">
        <f t="shared" si="46"/>
        <v/>
      </c>
      <c r="DI30" s="20">
        <v>0</v>
      </c>
      <c r="DJ30" s="28">
        <v>0</v>
      </c>
      <c r="DK30" s="24">
        <v>0</v>
      </c>
      <c r="DL30" s="20" t="str">
        <f t="shared" si="47"/>
        <v/>
      </c>
      <c r="DM30" s="27" t="str">
        <f t="shared" si="48"/>
        <v/>
      </c>
      <c r="DN30" s="20">
        <v>0</v>
      </c>
      <c r="DO30" s="24">
        <v>0</v>
      </c>
      <c r="DP30" s="24">
        <v>0</v>
      </c>
      <c r="DQ30" s="20" t="str">
        <f t="shared" si="49"/>
        <v/>
      </c>
      <c r="DR30" s="27" t="str">
        <f t="shared" si="50"/>
        <v/>
      </c>
      <c r="DS30" s="20">
        <v>0</v>
      </c>
      <c r="DT30" s="28">
        <v>0</v>
      </c>
      <c r="DU30" s="24">
        <v>0</v>
      </c>
      <c r="DV30" s="20" t="str">
        <f t="shared" si="51"/>
        <v/>
      </c>
      <c r="DW30" s="27" t="str">
        <f t="shared" si="52"/>
        <v/>
      </c>
      <c r="DX30" s="20">
        <v>0</v>
      </c>
      <c r="DY30" s="28">
        <v>0</v>
      </c>
      <c r="DZ30" s="24">
        <v>0</v>
      </c>
      <c r="EA30" s="24" t="str">
        <f t="shared" si="53"/>
        <v/>
      </c>
      <c r="EB30" s="38" t="str">
        <f t="shared" si="54"/>
        <v/>
      </c>
      <c r="EC30" s="20">
        <v>0</v>
      </c>
      <c r="ED30" s="28">
        <v>0</v>
      </c>
      <c r="EE30" s="24">
        <v>0</v>
      </c>
      <c r="EF30" s="20" t="str">
        <f t="shared" si="55"/>
        <v/>
      </c>
      <c r="EG30" s="27" t="str">
        <f t="shared" si="56"/>
        <v/>
      </c>
      <c r="EH30" s="20">
        <v>0</v>
      </c>
      <c r="EI30" s="20">
        <v>0</v>
      </c>
      <c r="EJ30" s="20">
        <v>0</v>
      </c>
      <c r="EK30" s="20" t="str">
        <f t="shared" si="57"/>
        <v/>
      </c>
      <c r="EL30" s="27" t="str">
        <f t="shared" si="58"/>
        <v/>
      </c>
      <c r="EM30" s="20">
        <v>0</v>
      </c>
      <c r="EN30" s="28">
        <v>0</v>
      </c>
      <c r="EO30" s="24">
        <v>0</v>
      </c>
      <c r="EP30" s="20" t="str">
        <f t="shared" si="59"/>
        <v/>
      </c>
      <c r="EQ30" s="27" t="str">
        <f t="shared" si="60"/>
        <v/>
      </c>
      <c r="ER30" s="20">
        <v>0</v>
      </c>
      <c r="ES30" s="28">
        <v>0</v>
      </c>
      <c r="ET30" s="24">
        <v>0</v>
      </c>
      <c r="EU30" s="20" t="str">
        <f t="shared" si="61"/>
        <v/>
      </c>
      <c r="EV30" s="27" t="str">
        <f t="shared" si="62"/>
        <v/>
      </c>
      <c r="EW30" s="20">
        <v>0</v>
      </c>
      <c r="EX30" s="28">
        <v>0</v>
      </c>
      <c r="EY30" s="24">
        <v>0</v>
      </c>
      <c r="EZ30" s="20" t="str">
        <f t="shared" si="63"/>
        <v/>
      </c>
      <c r="FA30" s="27" t="str">
        <f t="shared" si="64"/>
        <v/>
      </c>
      <c r="FB30" s="20">
        <v>0</v>
      </c>
      <c r="FC30" s="24">
        <v>0</v>
      </c>
      <c r="FD30" s="24">
        <v>0</v>
      </c>
      <c r="FE30" s="20" t="str">
        <f t="shared" si="65"/>
        <v/>
      </c>
      <c r="FF30" s="27" t="str">
        <f t="shared" si="66"/>
        <v/>
      </c>
      <c r="FG30" s="20">
        <v>0</v>
      </c>
      <c r="FH30" s="20">
        <v>0</v>
      </c>
      <c r="FI30" s="20">
        <v>0</v>
      </c>
      <c r="FJ30" s="20" t="str">
        <f t="shared" si="67"/>
        <v/>
      </c>
      <c r="FK30" s="27" t="str">
        <f t="shared" si="68"/>
        <v/>
      </c>
      <c r="FL30" s="20">
        <v>5038.2</v>
      </c>
      <c r="FM30" s="28">
        <v>5038.2</v>
      </c>
      <c r="FN30" s="24">
        <v>4673.7791500000003</v>
      </c>
      <c r="FO30" s="24">
        <f t="shared" si="69"/>
        <v>92.766844309475616</v>
      </c>
      <c r="FP30" s="24">
        <f t="shared" si="70"/>
        <v>92.766844309475616</v>
      </c>
      <c r="FQ30" s="24">
        <v>0</v>
      </c>
      <c r="FR30" s="24">
        <v>0</v>
      </c>
      <c r="FS30" s="24">
        <v>0</v>
      </c>
      <c r="FT30" s="24" t="str">
        <f t="shared" si="71"/>
        <v/>
      </c>
      <c r="FU30" s="24" t="str">
        <f t="shared" si="72"/>
        <v/>
      </c>
      <c r="FV30" s="24">
        <v>0</v>
      </c>
      <c r="FW30" s="24">
        <v>0</v>
      </c>
      <c r="FX30" s="24">
        <v>0</v>
      </c>
      <c r="FY30" s="24" t="str">
        <f t="shared" si="73"/>
        <v/>
      </c>
      <c r="FZ30" s="24" t="str">
        <f t="shared" si="74"/>
        <v/>
      </c>
      <c r="GA30" s="24">
        <v>0</v>
      </c>
      <c r="GB30" s="24">
        <v>3385.0857099999994</v>
      </c>
      <c r="GC30" s="24">
        <v>3385.0857100000003</v>
      </c>
      <c r="GD30" s="24" t="str">
        <f t="shared" si="75"/>
        <v/>
      </c>
      <c r="GE30" s="24">
        <f t="shared" si="76"/>
        <v>100.00000000000003</v>
      </c>
      <c r="GF30" s="24">
        <v>469.9</v>
      </c>
      <c r="GG30" s="24">
        <v>469.9</v>
      </c>
      <c r="GH30" s="24">
        <v>469.9</v>
      </c>
      <c r="GI30" s="24">
        <f t="shared" si="77"/>
        <v>100</v>
      </c>
      <c r="GJ30" s="24">
        <f t="shared" si="78"/>
        <v>100</v>
      </c>
      <c r="GK30" s="24">
        <v>0</v>
      </c>
      <c r="GL30" s="24">
        <v>0</v>
      </c>
      <c r="GM30" s="24">
        <v>0</v>
      </c>
      <c r="GN30" s="24" t="str">
        <f t="shared" si="79"/>
        <v/>
      </c>
      <c r="GO30" s="24" t="str">
        <f t="shared" si="80"/>
        <v/>
      </c>
      <c r="GP30" s="24">
        <v>6090.67</v>
      </c>
      <c r="GQ30" s="24">
        <v>6090.67</v>
      </c>
      <c r="GR30" s="24">
        <v>6090.67</v>
      </c>
      <c r="GS30" s="24">
        <f t="shared" si="81"/>
        <v>100</v>
      </c>
      <c r="GT30" s="24">
        <f t="shared" si="82"/>
        <v>100</v>
      </c>
      <c r="GU30" s="24">
        <v>0</v>
      </c>
      <c r="GV30" s="24">
        <v>0</v>
      </c>
      <c r="GW30" s="24">
        <v>0</v>
      </c>
      <c r="GX30" s="24" t="str">
        <f t="shared" si="83"/>
        <v/>
      </c>
      <c r="GY30" s="24" t="str">
        <f t="shared" si="84"/>
        <v/>
      </c>
      <c r="GZ30" s="24">
        <v>0</v>
      </c>
      <c r="HA30" s="24">
        <v>0</v>
      </c>
      <c r="HB30" s="24">
        <v>0</v>
      </c>
      <c r="HC30" s="24" t="str">
        <f t="shared" si="85"/>
        <v/>
      </c>
      <c r="HD30" s="24" t="str">
        <f t="shared" si="86"/>
        <v/>
      </c>
      <c r="HE30" s="24">
        <v>872.90000000000009</v>
      </c>
      <c r="HF30" s="24">
        <v>819.5</v>
      </c>
      <c r="HG30" s="24">
        <v>819.48779000000002</v>
      </c>
      <c r="HH30" s="24">
        <f t="shared" si="87"/>
        <v>93.881061977316989</v>
      </c>
      <c r="HI30" s="24">
        <f t="shared" si="88"/>
        <v>99.998510067114097</v>
      </c>
      <c r="HJ30" s="24">
        <v>0</v>
      </c>
      <c r="HK30" s="24">
        <v>0</v>
      </c>
      <c r="HL30" s="24">
        <v>0</v>
      </c>
      <c r="HM30" s="24" t="str">
        <f t="shared" si="89"/>
        <v/>
      </c>
      <c r="HN30" s="24" t="str">
        <f t="shared" si="90"/>
        <v/>
      </c>
      <c r="HO30" s="24">
        <v>0</v>
      </c>
      <c r="HP30" s="24">
        <v>0</v>
      </c>
      <c r="HQ30" s="24">
        <v>0</v>
      </c>
      <c r="HR30" s="24" t="str">
        <f t="shared" si="91"/>
        <v/>
      </c>
      <c r="HS30" s="24" t="str">
        <f t="shared" si="92"/>
        <v/>
      </c>
      <c r="HT30" s="24">
        <v>0</v>
      </c>
      <c r="HU30" s="24">
        <v>0</v>
      </c>
      <c r="HV30" s="24">
        <v>0</v>
      </c>
      <c r="HW30" s="24" t="str">
        <f t="shared" si="93"/>
        <v/>
      </c>
      <c r="HX30" s="24" t="str">
        <f t="shared" si="94"/>
        <v/>
      </c>
      <c r="HY30" s="24">
        <v>0</v>
      </c>
      <c r="HZ30" s="24">
        <v>0</v>
      </c>
      <c r="IA30" s="24">
        <v>0</v>
      </c>
      <c r="IB30" s="24" t="str">
        <f t="shared" si="95"/>
        <v/>
      </c>
      <c r="IC30" s="24" t="str">
        <f t="shared" si="96"/>
        <v/>
      </c>
      <c r="ID30" s="24">
        <v>874.8</v>
      </c>
      <c r="IE30" s="24">
        <v>874.8</v>
      </c>
      <c r="IF30" s="24">
        <v>683.91499999999996</v>
      </c>
      <c r="IG30" s="24">
        <f t="shared" si="199"/>
        <v>78.179583904892553</v>
      </c>
      <c r="IH30" s="38">
        <f t="shared" si="200"/>
        <v>78.179583904892553</v>
      </c>
      <c r="II30" s="20">
        <v>0</v>
      </c>
      <c r="IJ30" s="30">
        <v>0</v>
      </c>
      <c r="IK30" s="25">
        <v>0</v>
      </c>
      <c r="IL30" s="25" t="str">
        <f t="shared" si="99"/>
        <v/>
      </c>
      <c r="IM30" s="25" t="str">
        <f t="shared" si="100"/>
        <v/>
      </c>
      <c r="IN30" s="25">
        <v>0</v>
      </c>
      <c r="IO30" s="25">
        <v>0</v>
      </c>
      <c r="IP30" s="25">
        <v>0</v>
      </c>
      <c r="IQ30" s="25" t="str">
        <f t="shared" si="101"/>
        <v/>
      </c>
      <c r="IR30" s="39" t="str">
        <f t="shared" si="102"/>
        <v/>
      </c>
      <c r="IS30" s="31">
        <v>0</v>
      </c>
      <c r="IT30" s="31">
        <v>0</v>
      </c>
      <c r="IU30" s="31">
        <v>0</v>
      </c>
      <c r="IV30" s="31" t="str">
        <f t="shared" si="103"/>
        <v/>
      </c>
      <c r="IW30" s="31" t="str">
        <f t="shared" si="104"/>
        <v/>
      </c>
      <c r="IX30" s="30">
        <v>0</v>
      </c>
      <c r="IY30" s="25">
        <v>2400</v>
      </c>
      <c r="IZ30" s="25">
        <v>2400</v>
      </c>
      <c r="JA30" s="25" t="str">
        <f t="shared" si="105"/>
        <v/>
      </c>
      <c r="JB30" s="25">
        <f t="shared" si="106"/>
        <v>100</v>
      </c>
      <c r="JC30" s="25">
        <v>0</v>
      </c>
      <c r="JD30" s="25">
        <v>0</v>
      </c>
      <c r="JE30" s="25">
        <v>0</v>
      </c>
      <c r="JF30" s="25" t="str">
        <f t="shared" si="107"/>
        <v/>
      </c>
      <c r="JG30" s="25" t="str">
        <f t="shared" si="108"/>
        <v/>
      </c>
      <c r="JH30" s="25">
        <v>0</v>
      </c>
      <c r="JI30" s="25">
        <v>0</v>
      </c>
      <c r="JJ30" s="25">
        <v>0</v>
      </c>
      <c r="JK30" s="25" t="str">
        <f t="shared" si="109"/>
        <v/>
      </c>
      <c r="JL30" s="25" t="str">
        <f t="shared" si="110"/>
        <v/>
      </c>
      <c r="JM30" s="25">
        <v>0</v>
      </c>
      <c r="JN30" s="25">
        <v>0</v>
      </c>
      <c r="JO30" s="25">
        <v>0</v>
      </c>
      <c r="JP30" s="20" t="str">
        <f t="shared" si="111"/>
        <v/>
      </c>
      <c r="JQ30" s="27" t="str">
        <f t="shared" si="112"/>
        <v/>
      </c>
      <c r="JR30" s="20">
        <v>649.9</v>
      </c>
      <c r="JS30" s="20">
        <v>649.9</v>
      </c>
      <c r="JT30" s="20">
        <v>649.82000000000005</v>
      </c>
      <c r="JU30" s="20">
        <f t="shared" si="113"/>
        <v>99.987690413909846</v>
      </c>
      <c r="JV30" s="27">
        <f t="shared" si="114"/>
        <v>99.987690413909846</v>
      </c>
      <c r="JW30" s="20">
        <v>0</v>
      </c>
      <c r="JX30" s="31">
        <v>0</v>
      </c>
      <c r="JY30" s="31">
        <v>0</v>
      </c>
      <c r="JZ30" s="31" t="str">
        <f t="shared" si="115"/>
        <v/>
      </c>
      <c r="KA30" s="40" t="str">
        <f t="shared" si="116"/>
        <v/>
      </c>
      <c r="KB30" s="31">
        <v>3132</v>
      </c>
      <c r="KC30" s="31">
        <v>3132</v>
      </c>
      <c r="KD30" s="31">
        <v>3132</v>
      </c>
      <c r="KE30" s="31">
        <f t="shared" si="117"/>
        <v>100</v>
      </c>
      <c r="KF30" s="40">
        <f t="shared" si="118"/>
        <v>100</v>
      </c>
      <c r="KG30" s="31">
        <v>6757.6</v>
      </c>
      <c r="KH30" s="31">
        <v>8145.1</v>
      </c>
      <c r="KI30" s="31">
        <v>8070.9</v>
      </c>
      <c r="KJ30" s="31">
        <f t="shared" si="119"/>
        <v>119.43441458505977</v>
      </c>
      <c r="KK30" s="40">
        <f t="shared" si="120"/>
        <v>99.089022848092711</v>
      </c>
      <c r="KL30" s="31">
        <v>0</v>
      </c>
      <c r="KM30" s="31">
        <v>0</v>
      </c>
      <c r="KN30" s="31">
        <v>0</v>
      </c>
      <c r="KO30" s="31" t="str">
        <f t="shared" si="121"/>
        <v/>
      </c>
      <c r="KP30" s="40" t="str">
        <f t="shared" si="122"/>
        <v/>
      </c>
      <c r="KQ30" s="31">
        <v>0</v>
      </c>
      <c r="KR30" s="31">
        <v>0</v>
      </c>
      <c r="KS30" s="31">
        <v>0</v>
      </c>
      <c r="KT30" s="31" t="str">
        <f t="shared" si="123"/>
        <v/>
      </c>
      <c r="KU30" s="40" t="str">
        <f t="shared" si="124"/>
        <v/>
      </c>
      <c r="KV30" s="31">
        <v>432.2</v>
      </c>
      <c r="KW30" s="31">
        <v>321</v>
      </c>
      <c r="KX30" s="31">
        <v>315</v>
      </c>
      <c r="KY30" s="31">
        <f t="shared" si="125"/>
        <v>72.882924571957432</v>
      </c>
      <c r="KZ30" s="40">
        <f t="shared" si="126"/>
        <v>98.130841121495322</v>
      </c>
      <c r="LA30" s="31">
        <v>0</v>
      </c>
      <c r="LB30" s="31">
        <v>0</v>
      </c>
      <c r="LC30" s="31">
        <v>0</v>
      </c>
      <c r="LD30" s="31" t="str">
        <f t="shared" si="127"/>
        <v/>
      </c>
      <c r="LE30" s="40" t="str">
        <f t="shared" si="128"/>
        <v/>
      </c>
      <c r="LF30" s="31">
        <v>0</v>
      </c>
      <c r="LG30" s="31">
        <v>0</v>
      </c>
      <c r="LH30" s="31">
        <v>0</v>
      </c>
      <c r="LI30" s="31" t="str">
        <f t="shared" si="129"/>
        <v/>
      </c>
      <c r="LJ30" s="40" t="str">
        <f t="shared" si="130"/>
        <v/>
      </c>
      <c r="LK30" s="31">
        <v>0</v>
      </c>
      <c r="LL30" s="31">
        <v>0</v>
      </c>
      <c r="LM30" s="31">
        <v>0</v>
      </c>
      <c r="LN30" s="31" t="str">
        <f t="shared" si="131"/>
        <v/>
      </c>
      <c r="LO30" s="40" t="str">
        <f t="shared" si="132"/>
        <v/>
      </c>
      <c r="LP30" s="19">
        <f t="shared" si="133"/>
        <v>141411.20000000001</v>
      </c>
      <c r="LQ30" s="19">
        <v>141653.1</v>
      </c>
      <c r="LR30" s="19">
        <v>139782.48728</v>
      </c>
      <c r="LS30" s="19">
        <f t="shared" si="134"/>
        <v>98.848243477178599</v>
      </c>
      <c r="LT30" s="19">
        <f t="shared" si="135"/>
        <v>98.67944102882322</v>
      </c>
      <c r="LU30" s="20">
        <v>0</v>
      </c>
      <c r="LV30" s="20">
        <v>0</v>
      </c>
      <c r="LW30" s="20">
        <v>0</v>
      </c>
      <c r="LX30" s="20" t="str">
        <f t="shared" si="136"/>
        <v/>
      </c>
      <c r="LY30" s="20" t="str">
        <f t="shared" si="137"/>
        <v/>
      </c>
      <c r="LZ30" s="30">
        <v>86093.3</v>
      </c>
      <c r="MA30" s="25">
        <v>87681</v>
      </c>
      <c r="MB30" s="25">
        <v>87681</v>
      </c>
      <c r="MC30" s="25">
        <f t="shared" si="195"/>
        <v>101.84416208926828</v>
      </c>
      <c r="MD30" s="39">
        <f t="shared" si="196"/>
        <v>100</v>
      </c>
      <c r="ME30" s="31">
        <v>0</v>
      </c>
      <c r="MF30" s="31">
        <v>0</v>
      </c>
      <c r="MG30" s="31">
        <v>0</v>
      </c>
      <c r="MH30" s="31" t="str">
        <f t="shared" si="138"/>
        <v/>
      </c>
      <c r="MI30" s="40" t="str">
        <f t="shared" si="139"/>
        <v/>
      </c>
      <c r="MJ30" s="31">
        <v>0</v>
      </c>
      <c r="MK30" s="31">
        <v>0</v>
      </c>
      <c r="ML30" s="31">
        <v>0</v>
      </c>
      <c r="MM30" s="31" t="str">
        <f t="shared" si="140"/>
        <v/>
      </c>
      <c r="MN30" s="40" t="str">
        <f t="shared" si="141"/>
        <v/>
      </c>
      <c r="MO30" s="31">
        <v>225</v>
      </c>
      <c r="MP30" s="31">
        <v>359.8</v>
      </c>
      <c r="MQ30" s="31">
        <v>358.07190000000003</v>
      </c>
      <c r="MR30" s="30">
        <f t="shared" si="142"/>
        <v>159.1430666666667</v>
      </c>
      <c r="MS30" s="25">
        <f t="shared" si="143"/>
        <v>99.519705391884386</v>
      </c>
      <c r="MT30" s="25">
        <v>9.6999999999999993</v>
      </c>
      <c r="MU30" s="25">
        <v>38.799999999999997</v>
      </c>
      <c r="MV30" s="25">
        <v>38.799999999999997</v>
      </c>
      <c r="MW30" s="25">
        <f t="shared" si="144"/>
        <v>400</v>
      </c>
      <c r="MX30" s="25">
        <f t="shared" si="145"/>
        <v>100</v>
      </c>
      <c r="MY30" s="25">
        <v>1320.2</v>
      </c>
      <c r="MZ30" s="25">
        <v>1589.3</v>
      </c>
      <c r="NA30" s="25">
        <v>1043.9213</v>
      </c>
      <c r="NB30" s="39">
        <f t="shared" si="146"/>
        <v>79.072966217239809</v>
      </c>
      <c r="NC30" s="31">
        <f t="shared" si="147"/>
        <v>65.684345309255647</v>
      </c>
      <c r="ND30" s="31">
        <v>4589.3</v>
      </c>
      <c r="NE30" s="31">
        <v>4589.3</v>
      </c>
      <c r="NF30" s="31">
        <v>4589.3</v>
      </c>
      <c r="NG30" s="31">
        <f t="shared" si="148"/>
        <v>100</v>
      </c>
      <c r="NH30" s="31">
        <f t="shared" si="149"/>
        <v>100</v>
      </c>
      <c r="NI30" s="31">
        <v>1168</v>
      </c>
      <c r="NJ30" s="31">
        <v>1168</v>
      </c>
      <c r="NK30" s="31">
        <v>1110.6950400000001</v>
      </c>
      <c r="NL30" s="31">
        <f t="shared" si="150"/>
        <v>95.093753424657535</v>
      </c>
      <c r="NM30" s="31">
        <f t="shared" si="151"/>
        <v>95.093753424657535</v>
      </c>
      <c r="NN30" s="31">
        <v>0</v>
      </c>
      <c r="NO30" s="31">
        <v>0</v>
      </c>
      <c r="NP30" s="31">
        <v>0</v>
      </c>
      <c r="NQ30" s="31" t="str">
        <f t="shared" si="152"/>
        <v/>
      </c>
      <c r="NR30" s="40" t="str">
        <f t="shared" si="153"/>
        <v/>
      </c>
      <c r="NS30" s="31">
        <v>0</v>
      </c>
      <c r="NT30" s="31">
        <v>0</v>
      </c>
      <c r="NU30" s="31">
        <v>0</v>
      </c>
      <c r="NV30" s="31" t="str">
        <f t="shared" si="154"/>
        <v/>
      </c>
      <c r="NW30" s="40" t="str">
        <f t="shared" si="155"/>
        <v/>
      </c>
      <c r="NX30" s="31">
        <v>703.1</v>
      </c>
      <c r="NY30" s="31">
        <v>703.1</v>
      </c>
      <c r="NZ30" s="31">
        <v>576.02581999999995</v>
      </c>
      <c r="OA30" s="31">
        <f t="shared" si="156"/>
        <v>81.926585123026584</v>
      </c>
      <c r="OB30" s="40">
        <f t="shared" si="157"/>
        <v>81.926585123026584</v>
      </c>
      <c r="OC30" s="31">
        <v>9994.7999999999993</v>
      </c>
      <c r="OD30" s="31">
        <v>8094.8</v>
      </c>
      <c r="OE30" s="31">
        <v>7670.1912899999998</v>
      </c>
      <c r="OF30" s="31">
        <f t="shared" si="158"/>
        <v>76.741818645695773</v>
      </c>
      <c r="OG30" s="40">
        <f t="shared" si="159"/>
        <v>94.754549710925531</v>
      </c>
      <c r="OH30" s="20">
        <v>820.2</v>
      </c>
      <c r="OI30" s="20">
        <v>820.2</v>
      </c>
      <c r="OJ30" s="20">
        <v>419.39600000000002</v>
      </c>
      <c r="OK30" s="20">
        <f t="shared" si="160"/>
        <v>51.133382101926358</v>
      </c>
      <c r="OL30" s="27">
        <f t="shared" si="161"/>
        <v>51.133382101926358</v>
      </c>
      <c r="OM30" s="20">
        <v>1173.5</v>
      </c>
      <c r="ON30" s="20">
        <v>1173.5</v>
      </c>
      <c r="OO30" s="20">
        <v>1173.5</v>
      </c>
      <c r="OP30" s="20">
        <f t="shared" si="162"/>
        <v>100</v>
      </c>
      <c r="OQ30" s="27">
        <f t="shared" si="163"/>
        <v>100</v>
      </c>
      <c r="OR30" s="20">
        <v>1478.4</v>
      </c>
      <c r="OS30" s="20">
        <v>1478.4</v>
      </c>
      <c r="OT30" s="20">
        <v>1478.4</v>
      </c>
      <c r="OU30" s="20">
        <f t="shared" si="164"/>
        <v>100</v>
      </c>
      <c r="OV30" s="27">
        <f t="shared" si="165"/>
        <v>100</v>
      </c>
      <c r="OW30" s="20">
        <v>54.9</v>
      </c>
      <c r="OX30" s="20">
        <v>54.9</v>
      </c>
      <c r="OY30" s="20">
        <v>9.7040000000000006</v>
      </c>
      <c r="OZ30" s="20">
        <f t="shared" si="166"/>
        <v>17.67577413479053</v>
      </c>
      <c r="PA30" s="27">
        <f t="shared" si="167"/>
        <v>17.67577413479053</v>
      </c>
      <c r="PB30" s="20">
        <v>117.1</v>
      </c>
      <c r="PC30" s="20">
        <v>117.1</v>
      </c>
      <c r="PD30" s="20">
        <v>0</v>
      </c>
      <c r="PE30" s="20">
        <f t="shared" si="197"/>
        <v>0</v>
      </c>
      <c r="PF30" s="27">
        <f t="shared" si="198"/>
        <v>0</v>
      </c>
      <c r="PG30" s="20">
        <v>162</v>
      </c>
      <c r="PH30" s="20">
        <v>162</v>
      </c>
      <c r="PI30" s="20">
        <v>154.81020000000001</v>
      </c>
      <c r="PJ30" s="20">
        <f t="shared" si="170"/>
        <v>95.561851851851856</v>
      </c>
      <c r="PK30" s="27">
        <f t="shared" si="171"/>
        <v>95.561851851851856</v>
      </c>
      <c r="PL30" s="20">
        <v>513.20000000000005</v>
      </c>
      <c r="PM30" s="20">
        <v>634.4</v>
      </c>
      <c r="PN30" s="20">
        <v>634.4</v>
      </c>
      <c r="PO30" s="27">
        <f t="shared" si="172"/>
        <v>123.6165237724084</v>
      </c>
      <c r="PP30" s="27">
        <f t="shared" si="173"/>
        <v>100</v>
      </c>
      <c r="PQ30" s="20">
        <v>1564.5</v>
      </c>
      <c r="PR30" s="20">
        <v>1564.5</v>
      </c>
      <c r="PS30" s="20">
        <v>1420.2717299999999</v>
      </c>
      <c r="PT30" s="20">
        <f t="shared" si="174"/>
        <v>90.781190795781399</v>
      </c>
      <c r="PU30" s="27">
        <f t="shared" si="175"/>
        <v>90.781190795781399</v>
      </c>
      <c r="PV30" s="20">
        <v>31424</v>
      </c>
      <c r="PW30" s="20">
        <v>31424</v>
      </c>
      <c r="PX30" s="20">
        <v>31424</v>
      </c>
      <c r="PY30" s="20">
        <f t="shared" si="176"/>
        <v>100</v>
      </c>
      <c r="PZ30" s="20">
        <f t="shared" si="177"/>
        <v>100</v>
      </c>
      <c r="QA30" s="19">
        <f t="shared" si="178"/>
        <v>11319.6</v>
      </c>
      <c r="QB30" s="19">
        <v>12019.6</v>
      </c>
      <c r="QC30" s="19">
        <v>11808.35396</v>
      </c>
      <c r="QD30" s="19">
        <f t="shared" si="179"/>
        <v>104.31776705890667</v>
      </c>
      <c r="QE30" s="19">
        <f t="shared" si="180"/>
        <v>98.242486938001264</v>
      </c>
      <c r="QF30" s="20">
        <v>11319.6</v>
      </c>
      <c r="QG30" s="20">
        <v>11319.6</v>
      </c>
      <c r="QH30" s="20">
        <v>11108.35396</v>
      </c>
      <c r="QI30" s="20">
        <f t="shared" si="181"/>
        <v>98.133802961235389</v>
      </c>
      <c r="QJ30" s="20">
        <f t="shared" si="182"/>
        <v>98.133802961235389</v>
      </c>
      <c r="QK30" s="20">
        <v>0</v>
      </c>
      <c r="QL30" s="20">
        <v>0</v>
      </c>
      <c r="QM30" s="20">
        <v>0</v>
      </c>
      <c r="QN30" s="20" t="str">
        <f t="shared" si="183"/>
        <v/>
      </c>
      <c r="QO30" s="27" t="str">
        <f t="shared" si="184"/>
        <v/>
      </c>
      <c r="QP30" s="20">
        <v>0</v>
      </c>
      <c r="QQ30" s="20">
        <v>0</v>
      </c>
      <c r="QR30" s="20">
        <v>0</v>
      </c>
      <c r="QS30" s="20" t="str">
        <f t="shared" si="185"/>
        <v/>
      </c>
      <c r="QT30" s="27" t="str">
        <f t="shared" si="186"/>
        <v/>
      </c>
      <c r="QU30" s="20">
        <v>0</v>
      </c>
      <c r="QV30" s="20">
        <v>0</v>
      </c>
      <c r="QW30" s="20">
        <v>0</v>
      </c>
      <c r="QX30" s="20" t="str">
        <f t="shared" si="187"/>
        <v/>
      </c>
      <c r="QY30" s="27" t="str">
        <f t="shared" si="188"/>
        <v/>
      </c>
      <c r="QZ30" s="20">
        <v>0</v>
      </c>
      <c r="RA30" s="20">
        <v>0</v>
      </c>
      <c r="RB30" s="20">
        <v>0</v>
      </c>
      <c r="RC30" s="20" t="str">
        <f t="shared" si="189"/>
        <v/>
      </c>
      <c r="RD30" s="27" t="str">
        <f t="shared" si="190"/>
        <v/>
      </c>
      <c r="RE30" s="20">
        <v>0</v>
      </c>
      <c r="RF30" s="20">
        <v>0</v>
      </c>
      <c r="RG30" s="20">
        <v>0</v>
      </c>
      <c r="RH30" s="20" t="str">
        <f t="shared" si="191"/>
        <v/>
      </c>
      <c r="RI30" s="20" t="str">
        <f t="shared" si="192"/>
        <v/>
      </c>
      <c r="RJ30" s="20">
        <v>0</v>
      </c>
      <c r="RK30" s="20">
        <v>700</v>
      </c>
      <c r="RL30" s="20">
        <v>700</v>
      </c>
      <c r="RM30" s="20" t="str">
        <f t="shared" si="193"/>
        <v/>
      </c>
      <c r="RN30" s="20">
        <f t="shared" si="194"/>
        <v>100</v>
      </c>
    </row>
    <row r="31" spans="1:482" ht="15.75" customHeight="1" x14ac:dyDescent="0.25">
      <c r="A31" s="8">
        <v>28</v>
      </c>
      <c r="B31" s="18" t="s">
        <v>97</v>
      </c>
      <c r="C31" s="19">
        <f t="shared" si="0"/>
        <v>568207.57000000007</v>
      </c>
      <c r="D31" s="19">
        <v>613369.86999999988</v>
      </c>
      <c r="E31" s="19">
        <v>605134.9805699999</v>
      </c>
      <c r="F31" s="19">
        <f t="shared" si="1"/>
        <v>106.49892970802904</v>
      </c>
      <c r="G31" s="19">
        <f t="shared" si="2"/>
        <v>98.657434961714046</v>
      </c>
      <c r="H31" s="19">
        <f t="shared" si="3"/>
        <v>105677</v>
      </c>
      <c r="I31" s="19">
        <v>142206.70000000001</v>
      </c>
      <c r="J31" s="19">
        <v>142206.70000000001</v>
      </c>
      <c r="K31" s="19">
        <f t="shared" si="4"/>
        <v>134.56731360655581</v>
      </c>
      <c r="L31" s="19">
        <f t="shared" si="5"/>
        <v>100</v>
      </c>
      <c r="M31" s="20">
        <v>105677</v>
      </c>
      <c r="N31" s="20">
        <v>118417</v>
      </c>
      <c r="O31" s="20">
        <v>118417</v>
      </c>
      <c r="P31" s="20">
        <f t="shared" si="6"/>
        <v>112.05560339525158</v>
      </c>
      <c r="Q31" s="20">
        <f t="shared" si="7"/>
        <v>100</v>
      </c>
      <c r="R31" s="20">
        <v>0</v>
      </c>
      <c r="S31" s="20">
        <v>23789.7</v>
      </c>
      <c r="T31" s="20">
        <v>23789.7</v>
      </c>
      <c r="U31" s="20" t="str">
        <f t="shared" si="8"/>
        <v/>
      </c>
      <c r="V31" s="20">
        <f t="shared" si="9"/>
        <v>100</v>
      </c>
      <c r="W31" s="20">
        <v>0</v>
      </c>
      <c r="X31" s="20">
        <v>0</v>
      </c>
      <c r="Y31" s="20">
        <v>0</v>
      </c>
      <c r="Z31" s="20" t="str">
        <f t="shared" si="10"/>
        <v/>
      </c>
      <c r="AA31" s="20" t="str">
        <f t="shared" si="11"/>
        <v/>
      </c>
      <c r="AB31" s="20">
        <v>0</v>
      </c>
      <c r="AC31" s="20">
        <v>0</v>
      </c>
      <c r="AD31" s="20">
        <v>0</v>
      </c>
      <c r="AE31" s="20" t="str">
        <f t="shared" si="12"/>
        <v/>
      </c>
      <c r="AF31" s="20" t="str">
        <f t="shared" si="13"/>
        <v/>
      </c>
      <c r="AG31" s="20">
        <v>0</v>
      </c>
      <c r="AH31" s="20">
        <v>0</v>
      </c>
      <c r="AI31" s="20">
        <v>0</v>
      </c>
      <c r="AJ31" s="20" t="str">
        <f t="shared" si="14"/>
        <v/>
      </c>
      <c r="AK31" s="20" t="str">
        <f t="shared" si="15"/>
        <v/>
      </c>
      <c r="AL31" s="20">
        <v>0</v>
      </c>
      <c r="AM31" s="20">
        <v>0</v>
      </c>
      <c r="AN31" s="20">
        <v>0</v>
      </c>
      <c r="AO31" s="20" t="str">
        <f t="shared" si="16"/>
        <v/>
      </c>
      <c r="AP31" s="20" t="str">
        <f t="shared" si="17"/>
        <v/>
      </c>
      <c r="AQ31" s="19">
        <f t="shared" si="18"/>
        <v>63424.97</v>
      </c>
      <c r="AR31" s="33">
        <v>64996.97</v>
      </c>
      <c r="AS31" s="34">
        <v>63452.122170000002</v>
      </c>
      <c r="AT31" s="19">
        <f t="shared" si="19"/>
        <v>100.04280990594083</v>
      </c>
      <c r="AU31" s="19">
        <f t="shared" si="20"/>
        <v>97.623200235334053</v>
      </c>
      <c r="AV31" s="20">
        <v>0</v>
      </c>
      <c r="AW31" s="24">
        <v>0</v>
      </c>
      <c r="AX31" s="24">
        <v>0</v>
      </c>
      <c r="AY31" s="20" t="str">
        <f t="shared" si="21"/>
        <v/>
      </c>
      <c r="AZ31" s="20" t="str">
        <f t="shared" si="22"/>
        <v/>
      </c>
      <c r="BA31" s="20">
        <v>0</v>
      </c>
      <c r="BB31" s="25">
        <v>0</v>
      </c>
      <c r="BC31" s="25">
        <v>0</v>
      </c>
      <c r="BD31" s="20" t="str">
        <f t="shared" si="23"/>
        <v/>
      </c>
      <c r="BE31" s="20" t="str">
        <f t="shared" si="24"/>
        <v/>
      </c>
      <c r="BF31" s="20">
        <v>0</v>
      </c>
      <c r="BG31" s="25">
        <v>0</v>
      </c>
      <c r="BH31" s="25">
        <v>0</v>
      </c>
      <c r="BI31" s="20" t="str">
        <f t="shared" si="25"/>
        <v/>
      </c>
      <c r="BJ31" s="20" t="str">
        <f t="shared" si="26"/>
        <v/>
      </c>
      <c r="BK31" s="20">
        <v>0</v>
      </c>
      <c r="BL31" s="25">
        <v>0</v>
      </c>
      <c r="BM31" s="25">
        <v>0</v>
      </c>
      <c r="BN31" s="20" t="str">
        <f t="shared" si="27"/>
        <v/>
      </c>
      <c r="BO31" s="20" t="str">
        <f t="shared" si="28"/>
        <v/>
      </c>
      <c r="BP31" s="20">
        <v>0</v>
      </c>
      <c r="BQ31" s="25">
        <v>0</v>
      </c>
      <c r="BR31" s="25">
        <v>0</v>
      </c>
      <c r="BS31" s="25" t="str">
        <f t="shared" si="29"/>
        <v/>
      </c>
      <c r="BT31" s="25" t="str">
        <f t="shared" si="30"/>
        <v/>
      </c>
      <c r="BU31" s="25">
        <v>0</v>
      </c>
      <c r="BV31" s="25">
        <v>0</v>
      </c>
      <c r="BW31" s="25">
        <v>0</v>
      </c>
      <c r="BX31" s="25" t="str">
        <f t="shared" si="31"/>
        <v/>
      </c>
      <c r="BY31" s="25" t="str">
        <f t="shared" si="32"/>
        <v/>
      </c>
      <c r="BZ31" s="25">
        <v>0</v>
      </c>
      <c r="CA31" s="20">
        <v>0</v>
      </c>
      <c r="CB31" s="20">
        <v>0</v>
      </c>
      <c r="CC31" s="25" t="str">
        <f t="shared" si="33"/>
        <v/>
      </c>
      <c r="CD31" s="25" t="str">
        <f t="shared" si="34"/>
        <v/>
      </c>
      <c r="CE31" s="25">
        <v>0</v>
      </c>
      <c r="CF31" s="20">
        <v>0</v>
      </c>
      <c r="CG31" s="20">
        <v>0</v>
      </c>
      <c r="CH31" s="25" t="str">
        <f t="shared" si="35"/>
        <v/>
      </c>
      <c r="CI31" s="25" t="str">
        <f t="shared" si="36"/>
        <v/>
      </c>
      <c r="CJ31" s="25">
        <v>0</v>
      </c>
      <c r="CK31" s="20">
        <v>0</v>
      </c>
      <c r="CL31" s="20">
        <v>0</v>
      </c>
      <c r="CM31" s="25" t="str">
        <f t="shared" si="37"/>
        <v/>
      </c>
      <c r="CN31" s="39" t="str">
        <f t="shared" si="38"/>
        <v/>
      </c>
      <c r="CO31" s="20">
        <v>6177.9</v>
      </c>
      <c r="CP31" s="28">
        <v>6051.2</v>
      </c>
      <c r="CQ31" s="24">
        <v>6051.1840000000002</v>
      </c>
      <c r="CR31" s="24">
        <f t="shared" si="39"/>
        <v>97.948882306285313</v>
      </c>
      <c r="CS31" s="38">
        <f t="shared" si="40"/>
        <v>99.999735589635122</v>
      </c>
      <c r="CT31" s="20">
        <v>0</v>
      </c>
      <c r="CU31" s="28">
        <v>0</v>
      </c>
      <c r="CV31" s="24">
        <v>0</v>
      </c>
      <c r="CW31" s="24" t="str">
        <f t="shared" si="41"/>
        <v/>
      </c>
      <c r="CX31" s="38" t="str">
        <f t="shared" si="42"/>
        <v/>
      </c>
      <c r="CY31" s="20">
        <v>0</v>
      </c>
      <c r="CZ31" s="28">
        <v>0</v>
      </c>
      <c r="DA31" s="24">
        <v>0</v>
      </c>
      <c r="DB31" s="24" t="str">
        <f t="shared" si="43"/>
        <v/>
      </c>
      <c r="DC31" s="38" t="str">
        <f t="shared" si="44"/>
        <v/>
      </c>
      <c r="DD31" s="38">
        <v>0</v>
      </c>
      <c r="DE31" s="24">
        <v>0</v>
      </c>
      <c r="DF31" s="24">
        <v>0</v>
      </c>
      <c r="DG31" s="20" t="str">
        <f t="shared" si="45"/>
        <v/>
      </c>
      <c r="DH31" s="27" t="str">
        <f t="shared" si="46"/>
        <v/>
      </c>
      <c r="DI31" s="20">
        <v>0</v>
      </c>
      <c r="DJ31" s="28">
        <v>0</v>
      </c>
      <c r="DK31" s="24">
        <v>0</v>
      </c>
      <c r="DL31" s="20" t="str">
        <f t="shared" si="47"/>
        <v/>
      </c>
      <c r="DM31" s="27" t="str">
        <f t="shared" si="48"/>
        <v/>
      </c>
      <c r="DN31" s="20">
        <v>0</v>
      </c>
      <c r="DO31" s="24">
        <v>0</v>
      </c>
      <c r="DP31" s="24">
        <v>0</v>
      </c>
      <c r="DQ31" s="20" t="str">
        <f t="shared" si="49"/>
        <v/>
      </c>
      <c r="DR31" s="27" t="str">
        <f t="shared" si="50"/>
        <v/>
      </c>
      <c r="DS31" s="20">
        <v>0</v>
      </c>
      <c r="DT31" s="28">
        <v>0</v>
      </c>
      <c r="DU31" s="24">
        <v>0</v>
      </c>
      <c r="DV31" s="20" t="str">
        <f t="shared" si="51"/>
        <v/>
      </c>
      <c r="DW31" s="27" t="str">
        <f t="shared" si="52"/>
        <v/>
      </c>
      <c r="DX31" s="20">
        <v>518</v>
      </c>
      <c r="DY31" s="28">
        <v>518</v>
      </c>
      <c r="DZ31" s="24">
        <v>518</v>
      </c>
      <c r="EA31" s="24">
        <f t="shared" si="53"/>
        <v>100</v>
      </c>
      <c r="EB31" s="38">
        <f t="shared" si="54"/>
        <v>100</v>
      </c>
      <c r="EC31" s="20">
        <v>0</v>
      </c>
      <c r="ED31" s="28">
        <v>0</v>
      </c>
      <c r="EE31" s="24">
        <v>0</v>
      </c>
      <c r="EF31" s="20" t="str">
        <f t="shared" si="55"/>
        <v/>
      </c>
      <c r="EG31" s="27" t="str">
        <f t="shared" si="56"/>
        <v/>
      </c>
      <c r="EH31" s="20">
        <v>0</v>
      </c>
      <c r="EI31" s="20">
        <v>0</v>
      </c>
      <c r="EJ31" s="20">
        <v>0</v>
      </c>
      <c r="EK31" s="20" t="str">
        <f t="shared" si="57"/>
        <v/>
      </c>
      <c r="EL31" s="27" t="str">
        <f t="shared" si="58"/>
        <v/>
      </c>
      <c r="EM31" s="20">
        <v>0</v>
      </c>
      <c r="EN31" s="28">
        <v>0</v>
      </c>
      <c r="EO31" s="24">
        <v>0</v>
      </c>
      <c r="EP31" s="20" t="str">
        <f t="shared" si="59"/>
        <v/>
      </c>
      <c r="EQ31" s="27" t="str">
        <f t="shared" si="60"/>
        <v/>
      </c>
      <c r="ER31" s="20">
        <v>0</v>
      </c>
      <c r="ES31" s="28">
        <v>0</v>
      </c>
      <c r="ET31" s="24">
        <v>0</v>
      </c>
      <c r="EU31" s="20" t="str">
        <f t="shared" si="61"/>
        <v/>
      </c>
      <c r="EV31" s="27" t="str">
        <f t="shared" si="62"/>
        <v/>
      </c>
      <c r="EW31" s="20">
        <v>0</v>
      </c>
      <c r="EX31" s="28">
        <v>4669</v>
      </c>
      <c r="EY31" s="24">
        <v>4669</v>
      </c>
      <c r="EZ31" s="20" t="str">
        <f t="shared" si="63"/>
        <v/>
      </c>
      <c r="FA31" s="27">
        <f t="shared" si="64"/>
        <v>100</v>
      </c>
      <c r="FB31" s="20">
        <v>0</v>
      </c>
      <c r="FC31" s="24">
        <v>0</v>
      </c>
      <c r="FD31" s="24">
        <v>0</v>
      </c>
      <c r="FE31" s="20" t="str">
        <f t="shared" si="65"/>
        <v/>
      </c>
      <c r="FF31" s="27" t="str">
        <f t="shared" si="66"/>
        <v/>
      </c>
      <c r="FG31" s="20">
        <v>0</v>
      </c>
      <c r="FH31" s="20">
        <v>0</v>
      </c>
      <c r="FI31" s="20">
        <v>0</v>
      </c>
      <c r="FJ31" s="20" t="str">
        <f t="shared" si="67"/>
        <v/>
      </c>
      <c r="FK31" s="27" t="str">
        <f t="shared" si="68"/>
        <v/>
      </c>
      <c r="FL31" s="20">
        <v>14859.8</v>
      </c>
      <c r="FM31" s="28">
        <v>14859.8</v>
      </c>
      <c r="FN31" s="24">
        <v>13917.9697</v>
      </c>
      <c r="FO31" s="24">
        <f t="shared" si="69"/>
        <v>93.661891142545656</v>
      </c>
      <c r="FP31" s="24">
        <f t="shared" si="70"/>
        <v>93.661891142545656</v>
      </c>
      <c r="FQ31" s="24">
        <v>0</v>
      </c>
      <c r="FR31" s="24">
        <v>0</v>
      </c>
      <c r="FS31" s="24">
        <v>0</v>
      </c>
      <c r="FT31" s="24" t="str">
        <f t="shared" si="71"/>
        <v/>
      </c>
      <c r="FU31" s="24" t="str">
        <f t="shared" si="72"/>
        <v/>
      </c>
      <c r="FV31" s="24">
        <v>0</v>
      </c>
      <c r="FW31" s="24">
        <v>0</v>
      </c>
      <c r="FX31" s="24">
        <v>0</v>
      </c>
      <c r="FY31" s="24" t="str">
        <f t="shared" si="73"/>
        <v/>
      </c>
      <c r="FZ31" s="24" t="str">
        <f t="shared" si="74"/>
        <v/>
      </c>
      <c r="GA31" s="24">
        <v>0</v>
      </c>
      <c r="GB31" s="24">
        <v>0</v>
      </c>
      <c r="GC31" s="24">
        <v>0</v>
      </c>
      <c r="GD31" s="24" t="str">
        <f t="shared" si="75"/>
        <v/>
      </c>
      <c r="GE31" s="24" t="str">
        <f t="shared" si="76"/>
        <v/>
      </c>
      <c r="GF31" s="24">
        <v>8041.2999999999993</v>
      </c>
      <c r="GG31" s="24">
        <v>7799</v>
      </c>
      <c r="GH31" s="24">
        <v>7799</v>
      </c>
      <c r="GI31" s="24">
        <f t="shared" si="77"/>
        <v>96.986805616007359</v>
      </c>
      <c r="GJ31" s="24">
        <f t="shared" si="78"/>
        <v>100</v>
      </c>
      <c r="GK31" s="24">
        <v>0</v>
      </c>
      <c r="GL31" s="24">
        <v>0</v>
      </c>
      <c r="GM31" s="24">
        <v>0</v>
      </c>
      <c r="GN31" s="24" t="str">
        <f t="shared" si="79"/>
        <v/>
      </c>
      <c r="GO31" s="24" t="str">
        <f t="shared" si="80"/>
        <v/>
      </c>
      <c r="GP31" s="24">
        <v>16139.470000000001</v>
      </c>
      <c r="GQ31" s="24">
        <v>16139.470000000001</v>
      </c>
      <c r="GR31" s="24">
        <v>16139.470000000001</v>
      </c>
      <c r="GS31" s="24">
        <f t="shared" si="81"/>
        <v>100</v>
      </c>
      <c r="GT31" s="24">
        <f t="shared" si="82"/>
        <v>100</v>
      </c>
      <c r="GU31" s="24">
        <v>0</v>
      </c>
      <c r="GV31" s="24">
        <v>0</v>
      </c>
      <c r="GW31" s="24">
        <v>0</v>
      </c>
      <c r="GX31" s="24" t="str">
        <f t="shared" si="83"/>
        <v/>
      </c>
      <c r="GY31" s="24" t="str">
        <f t="shared" si="84"/>
        <v/>
      </c>
      <c r="GZ31" s="24">
        <v>0</v>
      </c>
      <c r="HA31" s="24">
        <v>0</v>
      </c>
      <c r="HB31" s="24">
        <v>0</v>
      </c>
      <c r="HC31" s="24" t="str">
        <f t="shared" si="85"/>
        <v/>
      </c>
      <c r="HD31" s="24" t="str">
        <f t="shared" si="86"/>
        <v/>
      </c>
      <c r="HE31" s="24">
        <v>0</v>
      </c>
      <c r="HF31" s="24">
        <v>0</v>
      </c>
      <c r="HG31" s="24">
        <v>0</v>
      </c>
      <c r="HH31" s="24" t="str">
        <f t="shared" si="87"/>
        <v/>
      </c>
      <c r="HI31" s="24" t="str">
        <f t="shared" si="88"/>
        <v/>
      </c>
      <c r="HJ31" s="24">
        <v>0</v>
      </c>
      <c r="HK31" s="24">
        <v>0</v>
      </c>
      <c r="HL31" s="24">
        <v>0</v>
      </c>
      <c r="HM31" s="24" t="str">
        <f t="shared" si="89"/>
        <v/>
      </c>
      <c r="HN31" s="24" t="str">
        <f t="shared" si="90"/>
        <v/>
      </c>
      <c r="HO31" s="24">
        <v>0</v>
      </c>
      <c r="HP31" s="24">
        <v>0</v>
      </c>
      <c r="HQ31" s="24">
        <v>0</v>
      </c>
      <c r="HR31" s="24" t="str">
        <f t="shared" si="91"/>
        <v/>
      </c>
      <c r="HS31" s="24" t="str">
        <f t="shared" si="92"/>
        <v/>
      </c>
      <c r="HT31" s="24">
        <v>0</v>
      </c>
      <c r="HU31" s="24">
        <v>0</v>
      </c>
      <c r="HV31" s="24">
        <v>0</v>
      </c>
      <c r="HW31" s="24" t="str">
        <f t="shared" si="93"/>
        <v/>
      </c>
      <c r="HX31" s="24" t="str">
        <f t="shared" si="94"/>
        <v/>
      </c>
      <c r="HY31" s="24">
        <v>0</v>
      </c>
      <c r="HZ31" s="24">
        <v>0</v>
      </c>
      <c r="IA31" s="24">
        <v>0</v>
      </c>
      <c r="IB31" s="24" t="str">
        <f t="shared" si="95"/>
        <v/>
      </c>
      <c r="IC31" s="24" t="str">
        <f t="shared" si="96"/>
        <v/>
      </c>
      <c r="ID31" s="24">
        <v>2677.2</v>
      </c>
      <c r="IE31" s="24">
        <v>2677.2</v>
      </c>
      <c r="IF31" s="24">
        <v>2385.0920000000001</v>
      </c>
      <c r="IG31" s="24">
        <f t="shared" si="199"/>
        <v>89.089048259375474</v>
      </c>
      <c r="IH31" s="38">
        <f t="shared" si="200"/>
        <v>89.089048259375474</v>
      </c>
      <c r="II31" s="20">
        <v>0</v>
      </c>
      <c r="IJ31" s="30">
        <v>0</v>
      </c>
      <c r="IK31" s="25">
        <v>0</v>
      </c>
      <c r="IL31" s="25" t="str">
        <f t="shared" si="99"/>
        <v/>
      </c>
      <c r="IM31" s="25" t="str">
        <f t="shared" si="100"/>
        <v/>
      </c>
      <c r="IN31" s="25">
        <v>0</v>
      </c>
      <c r="IO31" s="25">
        <v>0</v>
      </c>
      <c r="IP31" s="25">
        <v>0</v>
      </c>
      <c r="IQ31" s="25" t="str">
        <f t="shared" si="101"/>
        <v/>
      </c>
      <c r="IR31" s="39" t="str">
        <f t="shared" si="102"/>
        <v/>
      </c>
      <c r="IS31" s="31">
        <v>0</v>
      </c>
      <c r="IT31" s="31">
        <v>0</v>
      </c>
      <c r="IU31" s="31">
        <v>0</v>
      </c>
      <c r="IV31" s="31" t="str">
        <f t="shared" si="103"/>
        <v/>
      </c>
      <c r="IW31" s="31" t="str">
        <f t="shared" si="104"/>
        <v/>
      </c>
      <c r="IX31" s="30">
        <v>0</v>
      </c>
      <c r="IY31" s="25">
        <v>6000</v>
      </c>
      <c r="IZ31" s="25">
        <v>6000</v>
      </c>
      <c r="JA31" s="25" t="str">
        <f t="shared" si="105"/>
        <v/>
      </c>
      <c r="JB31" s="25">
        <f t="shared" si="106"/>
        <v>100</v>
      </c>
      <c r="JC31" s="25">
        <v>0</v>
      </c>
      <c r="JD31" s="25">
        <v>0</v>
      </c>
      <c r="JE31" s="25">
        <v>0</v>
      </c>
      <c r="JF31" s="25" t="str">
        <f t="shared" si="107"/>
        <v/>
      </c>
      <c r="JG31" s="25" t="str">
        <f t="shared" si="108"/>
        <v/>
      </c>
      <c r="JH31" s="25">
        <v>0</v>
      </c>
      <c r="JI31" s="25">
        <v>0</v>
      </c>
      <c r="JJ31" s="25">
        <v>0</v>
      </c>
      <c r="JK31" s="25" t="str">
        <f t="shared" si="109"/>
        <v/>
      </c>
      <c r="JL31" s="25" t="str">
        <f t="shared" si="110"/>
        <v/>
      </c>
      <c r="JM31" s="25">
        <v>1875.8</v>
      </c>
      <c r="JN31" s="25">
        <v>1497.3</v>
      </c>
      <c r="JO31" s="25">
        <v>1497.2106299999998</v>
      </c>
      <c r="JP31" s="20">
        <f t="shared" si="111"/>
        <v>79.817178270604543</v>
      </c>
      <c r="JQ31" s="27">
        <f t="shared" si="112"/>
        <v>99.994031256261266</v>
      </c>
      <c r="JR31" s="20">
        <v>1708</v>
      </c>
      <c r="JS31" s="20">
        <v>1078</v>
      </c>
      <c r="JT31" s="20">
        <v>1078</v>
      </c>
      <c r="JU31" s="20">
        <f t="shared" si="113"/>
        <v>63.114754098360656</v>
      </c>
      <c r="JV31" s="27">
        <f t="shared" si="114"/>
        <v>100</v>
      </c>
      <c r="JW31" s="20">
        <v>0</v>
      </c>
      <c r="JX31" s="31">
        <v>0</v>
      </c>
      <c r="JY31" s="31">
        <v>0</v>
      </c>
      <c r="JZ31" s="31" t="str">
        <f t="shared" si="115"/>
        <v/>
      </c>
      <c r="KA31" s="40" t="str">
        <f t="shared" si="116"/>
        <v/>
      </c>
      <c r="KB31" s="31">
        <v>3132</v>
      </c>
      <c r="KC31" s="31">
        <v>3132</v>
      </c>
      <c r="KD31" s="31">
        <v>2821.1958399999999</v>
      </c>
      <c r="KE31" s="31">
        <f t="shared" si="117"/>
        <v>90.076495530012764</v>
      </c>
      <c r="KF31" s="40">
        <f t="shared" si="118"/>
        <v>90.076495530012764</v>
      </c>
      <c r="KG31" s="31">
        <v>8295.5</v>
      </c>
      <c r="KH31" s="31">
        <v>576</v>
      </c>
      <c r="KI31" s="31">
        <v>576</v>
      </c>
      <c r="KJ31" s="31">
        <f t="shared" si="119"/>
        <v>6.9435235971309757</v>
      </c>
      <c r="KK31" s="40">
        <f t="shared" si="120"/>
        <v>100</v>
      </c>
      <c r="KL31" s="31">
        <v>0</v>
      </c>
      <c r="KM31" s="31">
        <v>0</v>
      </c>
      <c r="KN31" s="31">
        <v>0</v>
      </c>
      <c r="KO31" s="31" t="str">
        <f t="shared" si="121"/>
        <v/>
      </c>
      <c r="KP31" s="40" t="str">
        <f t="shared" si="122"/>
        <v/>
      </c>
      <c r="KQ31" s="31">
        <v>0</v>
      </c>
      <c r="KR31" s="31">
        <v>0</v>
      </c>
      <c r="KS31" s="31">
        <v>0</v>
      </c>
      <c r="KT31" s="31" t="str">
        <f t="shared" si="123"/>
        <v/>
      </c>
      <c r="KU31" s="40" t="str">
        <f t="shared" si="124"/>
        <v/>
      </c>
      <c r="KV31" s="31">
        <v>0</v>
      </c>
      <c r="KW31" s="31">
        <v>0</v>
      </c>
      <c r="KX31" s="31">
        <v>0</v>
      </c>
      <c r="KY31" s="31" t="str">
        <f t="shared" si="125"/>
        <v/>
      </c>
      <c r="KZ31" s="40" t="str">
        <f t="shared" si="126"/>
        <v/>
      </c>
      <c r="LA31" s="31">
        <v>0</v>
      </c>
      <c r="LB31" s="31">
        <v>0</v>
      </c>
      <c r="LC31" s="31">
        <v>0</v>
      </c>
      <c r="LD31" s="31" t="str">
        <f t="shared" si="127"/>
        <v/>
      </c>
      <c r="LE31" s="40" t="str">
        <f t="shared" si="128"/>
        <v/>
      </c>
      <c r="LF31" s="31">
        <v>0</v>
      </c>
      <c r="LG31" s="31">
        <v>0</v>
      </c>
      <c r="LH31" s="31">
        <v>0</v>
      </c>
      <c r="LI31" s="31" t="str">
        <f t="shared" si="129"/>
        <v/>
      </c>
      <c r="LJ31" s="40" t="str">
        <f t="shared" si="130"/>
        <v/>
      </c>
      <c r="LK31" s="31">
        <v>0</v>
      </c>
      <c r="LL31" s="31">
        <v>0</v>
      </c>
      <c r="LM31" s="31">
        <v>0</v>
      </c>
      <c r="LN31" s="31" t="str">
        <f t="shared" si="131"/>
        <v/>
      </c>
      <c r="LO31" s="40" t="str">
        <f t="shared" si="132"/>
        <v/>
      </c>
      <c r="LP31" s="19">
        <f t="shared" si="133"/>
        <v>380239.60000000009</v>
      </c>
      <c r="LQ31" s="19">
        <v>387000.2</v>
      </c>
      <c r="LR31" s="19">
        <v>380310.15839999996</v>
      </c>
      <c r="LS31" s="19">
        <f t="shared" si="134"/>
        <v>100.01855629976464</v>
      </c>
      <c r="LT31" s="19">
        <f t="shared" si="135"/>
        <v>98.271307973484241</v>
      </c>
      <c r="LU31" s="20">
        <v>0</v>
      </c>
      <c r="LV31" s="20">
        <v>0</v>
      </c>
      <c r="LW31" s="20">
        <v>0</v>
      </c>
      <c r="LX31" s="20" t="str">
        <f t="shared" si="136"/>
        <v/>
      </c>
      <c r="LY31" s="20" t="str">
        <f t="shared" si="137"/>
        <v/>
      </c>
      <c r="LZ31" s="30">
        <v>275705.40000000002</v>
      </c>
      <c r="MA31" s="25">
        <v>282184.8</v>
      </c>
      <c r="MB31" s="25">
        <v>282184.8</v>
      </c>
      <c r="MC31" s="25">
        <f t="shared" si="195"/>
        <v>102.35011719030528</v>
      </c>
      <c r="MD31" s="39">
        <f t="shared" si="196"/>
        <v>100</v>
      </c>
      <c r="ME31" s="31">
        <v>0</v>
      </c>
      <c r="MF31" s="31">
        <v>0</v>
      </c>
      <c r="MG31" s="31">
        <v>0</v>
      </c>
      <c r="MH31" s="31" t="str">
        <f t="shared" si="138"/>
        <v/>
      </c>
      <c r="MI31" s="40" t="str">
        <f t="shared" si="139"/>
        <v/>
      </c>
      <c r="MJ31" s="31">
        <v>419.5</v>
      </c>
      <c r="MK31" s="31">
        <v>649.20000000000005</v>
      </c>
      <c r="ML31" s="31">
        <v>649.20000000000005</v>
      </c>
      <c r="MM31" s="31">
        <f t="shared" si="140"/>
        <v>154.75566150178787</v>
      </c>
      <c r="MN31" s="40">
        <f t="shared" si="141"/>
        <v>100</v>
      </c>
      <c r="MO31" s="31">
        <v>225</v>
      </c>
      <c r="MP31" s="31">
        <v>523.70000000000005</v>
      </c>
      <c r="MQ31" s="31">
        <v>523.70000000000005</v>
      </c>
      <c r="MR31" s="30">
        <f t="shared" si="142"/>
        <v>232.75555555555556</v>
      </c>
      <c r="MS31" s="25">
        <f t="shared" si="143"/>
        <v>100</v>
      </c>
      <c r="MT31" s="25">
        <v>97</v>
      </c>
      <c r="MU31" s="25">
        <v>97</v>
      </c>
      <c r="MV31" s="25">
        <v>97</v>
      </c>
      <c r="MW31" s="25">
        <f t="shared" si="144"/>
        <v>100</v>
      </c>
      <c r="MX31" s="25">
        <f t="shared" si="145"/>
        <v>100</v>
      </c>
      <c r="MY31" s="25">
        <v>1320.2</v>
      </c>
      <c r="MZ31" s="25">
        <v>939.9</v>
      </c>
      <c r="NA31" s="25">
        <v>939.86969999999997</v>
      </c>
      <c r="NB31" s="39">
        <f t="shared" si="146"/>
        <v>71.191463414634143</v>
      </c>
      <c r="NC31" s="31">
        <f t="shared" si="147"/>
        <v>99.996776252792856</v>
      </c>
      <c r="ND31" s="31">
        <v>12850</v>
      </c>
      <c r="NE31" s="31">
        <v>12711</v>
      </c>
      <c r="NF31" s="31">
        <v>12679.24711</v>
      </c>
      <c r="NG31" s="31">
        <f t="shared" si="148"/>
        <v>98.671183735408562</v>
      </c>
      <c r="NH31" s="31">
        <f t="shared" si="149"/>
        <v>99.750193611832273</v>
      </c>
      <c r="NI31" s="31">
        <v>7710.9</v>
      </c>
      <c r="NJ31" s="31">
        <v>7710.9</v>
      </c>
      <c r="NK31" s="31">
        <v>4807.7738799999997</v>
      </c>
      <c r="NL31" s="31">
        <f t="shared" si="150"/>
        <v>62.350359620796539</v>
      </c>
      <c r="NM31" s="31">
        <f t="shared" si="151"/>
        <v>62.350359620796539</v>
      </c>
      <c r="NN31" s="31">
        <v>0</v>
      </c>
      <c r="NO31" s="31">
        <v>0</v>
      </c>
      <c r="NP31" s="31">
        <v>0</v>
      </c>
      <c r="NQ31" s="31" t="str">
        <f t="shared" si="152"/>
        <v/>
      </c>
      <c r="NR31" s="40" t="str">
        <f t="shared" si="153"/>
        <v/>
      </c>
      <c r="NS31" s="31">
        <v>0</v>
      </c>
      <c r="NT31" s="31">
        <v>0</v>
      </c>
      <c r="NU31" s="31">
        <v>0</v>
      </c>
      <c r="NV31" s="31" t="str">
        <f t="shared" si="154"/>
        <v/>
      </c>
      <c r="NW31" s="40" t="str">
        <f t="shared" si="155"/>
        <v/>
      </c>
      <c r="NX31" s="31">
        <v>2350.9</v>
      </c>
      <c r="NY31" s="31">
        <v>2350.9</v>
      </c>
      <c r="NZ31" s="31">
        <v>1560.896</v>
      </c>
      <c r="OA31" s="31">
        <f t="shared" si="156"/>
        <v>66.395678250882639</v>
      </c>
      <c r="OB31" s="40">
        <f t="shared" si="157"/>
        <v>66.395678250882639</v>
      </c>
      <c r="OC31" s="31">
        <v>14431.9</v>
      </c>
      <c r="OD31" s="31">
        <v>14431.9</v>
      </c>
      <c r="OE31" s="31">
        <v>12932.716109999999</v>
      </c>
      <c r="OF31" s="31">
        <f t="shared" si="158"/>
        <v>89.612013040555993</v>
      </c>
      <c r="OG31" s="40">
        <f t="shared" si="159"/>
        <v>89.612013040555993</v>
      </c>
      <c r="OH31" s="20">
        <v>4332.8</v>
      </c>
      <c r="OI31" s="20">
        <v>4332.8</v>
      </c>
      <c r="OJ31" s="20">
        <v>3200.3</v>
      </c>
      <c r="OK31" s="20">
        <f t="shared" si="160"/>
        <v>73.862167651403254</v>
      </c>
      <c r="OL31" s="27">
        <f t="shared" si="161"/>
        <v>73.862167651403254</v>
      </c>
      <c r="OM31" s="20">
        <v>3285.9</v>
      </c>
      <c r="ON31" s="20">
        <v>3285.9</v>
      </c>
      <c r="OO31" s="20">
        <v>3285.9</v>
      </c>
      <c r="OP31" s="20">
        <f t="shared" si="162"/>
        <v>100</v>
      </c>
      <c r="OQ31" s="27">
        <f t="shared" si="163"/>
        <v>100</v>
      </c>
      <c r="OR31" s="20">
        <v>2141.1999999999998</v>
      </c>
      <c r="OS31" s="20">
        <v>2141.1999999999998</v>
      </c>
      <c r="OT31" s="20">
        <v>2141.1999999999998</v>
      </c>
      <c r="OU31" s="20">
        <f t="shared" si="164"/>
        <v>100</v>
      </c>
      <c r="OV31" s="27">
        <f t="shared" si="165"/>
        <v>100</v>
      </c>
      <c r="OW31" s="20">
        <v>0</v>
      </c>
      <c r="OX31" s="20">
        <v>0</v>
      </c>
      <c r="OY31" s="20">
        <v>0</v>
      </c>
      <c r="OZ31" s="20" t="str">
        <f t="shared" si="166"/>
        <v/>
      </c>
      <c r="PA31" s="27" t="str">
        <f t="shared" si="167"/>
        <v/>
      </c>
      <c r="PB31" s="20">
        <v>468.5</v>
      </c>
      <c r="PC31" s="20">
        <v>740.6</v>
      </c>
      <c r="PD31" s="20">
        <v>740.51382999999998</v>
      </c>
      <c r="PE31" s="20">
        <f t="shared" si="197"/>
        <v>158.06058271077907</v>
      </c>
      <c r="PF31" s="27">
        <f t="shared" si="198"/>
        <v>99.988364839319459</v>
      </c>
      <c r="PG31" s="20">
        <v>413.3</v>
      </c>
      <c r="PH31" s="20">
        <v>413.3</v>
      </c>
      <c r="PI31" s="20">
        <v>94.571780000000004</v>
      </c>
      <c r="PJ31" s="20">
        <f t="shared" si="170"/>
        <v>22.882114686668281</v>
      </c>
      <c r="PK31" s="27">
        <f t="shared" si="171"/>
        <v>22.882114686668281</v>
      </c>
      <c r="PL31" s="20">
        <v>1298.0999999999999</v>
      </c>
      <c r="PM31" s="20">
        <v>1298.0999999999999</v>
      </c>
      <c r="PN31" s="20">
        <v>1298.0999999999999</v>
      </c>
      <c r="PO31" s="27">
        <f t="shared" si="172"/>
        <v>100</v>
      </c>
      <c r="PP31" s="27">
        <f t="shared" si="173"/>
        <v>100</v>
      </c>
      <c r="PQ31" s="20">
        <v>2045</v>
      </c>
      <c r="PR31" s="20">
        <v>2045</v>
      </c>
      <c r="PS31" s="20">
        <v>2030.3699899999999</v>
      </c>
      <c r="PT31" s="20">
        <f t="shared" si="174"/>
        <v>99.284596088019555</v>
      </c>
      <c r="PU31" s="27">
        <f t="shared" si="175"/>
        <v>99.284596088019555</v>
      </c>
      <c r="PV31" s="20">
        <v>51144</v>
      </c>
      <c r="PW31" s="20">
        <v>51144</v>
      </c>
      <c r="PX31" s="20">
        <v>51144</v>
      </c>
      <c r="PY31" s="20">
        <f t="shared" si="176"/>
        <v>100</v>
      </c>
      <c r="PZ31" s="20">
        <f t="shared" si="177"/>
        <v>100</v>
      </c>
      <c r="QA31" s="19">
        <f t="shared" si="178"/>
        <v>18866</v>
      </c>
      <c r="QB31" s="19">
        <v>19166</v>
      </c>
      <c r="QC31" s="19">
        <v>19166</v>
      </c>
      <c r="QD31" s="19">
        <f t="shared" si="179"/>
        <v>101.59016219654404</v>
      </c>
      <c r="QE31" s="19">
        <f t="shared" si="180"/>
        <v>100</v>
      </c>
      <c r="QF31" s="20">
        <v>18866</v>
      </c>
      <c r="QG31" s="20">
        <v>18866</v>
      </c>
      <c r="QH31" s="20">
        <v>18866</v>
      </c>
      <c r="QI31" s="20">
        <f t="shared" si="181"/>
        <v>100</v>
      </c>
      <c r="QJ31" s="20">
        <f t="shared" si="182"/>
        <v>100</v>
      </c>
      <c r="QK31" s="20">
        <v>0</v>
      </c>
      <c r="QL31" s="20">
        <v>0</v>
      </c>
      <c r="QM31" s="20">
        <v>0</v>
      </c>
      <c r="QN31" s="20" t="str">
        <f t="shared" si="183"/>
        <v/>
      </c>
      <c r="QO31" s="27" t="str">
        <f t="shared" si="184"/>
        <v/>
      </c>
      <c r="QP31" s="20">
        <v>0</v>
      </c>
      <c r="QQ31" s="20">
        <v>0</v>
      </c>
      <c r="QR31" s="20">
        <v>0</v>
      </c>
      <c r="QS31" s="20" t="str">
        <f t="shared" si="185"/>
        <v/>
      </c>
      <c r="QT31" s="27" t="str">
        <f t="shared" si="186"/>
        <v/>
      </c>
      <c r="QU31" s="20">
        <v>0</v>
      </c>
      <c r="QV31" s="20">
        <v>0</v>
      </c>
      <c r="QW31" s="20">
        <v>0</v>
      </c>
      <c r="QX31" s="20" t="str">
        <f t="shared" si="187"/>
        <v/>
      </c>
      <c r="QY31" s="27" t="str">
        <f t="shared" si="188"/>
        <v/>
      </c>
      <c r="QZ31" s="20">
        <v>0</v>
      </c>
      <c r="RA31" s="20">
        <v>0</v>
      </c>
      <c r="RB31" s="20">
        <v>0</v>
      </c>
      <c r="RC31" s="20" t="str">
        <f t="shared" si="189"/>
        <v/>
      </c>
      <c r="RD31" s="27" t="str">
        <f t="shared" si="190"/>
        <v/>
      </c>
      <c r="RE31" s="20">
        <v>0</v>
      </c>
      <c r="RF31" s="20">
        <v>0</v>
      </c>
      <c r="RG31" s="20">
        <v>0</v>
      </c>
      <c r="RH31" s="20" t="str">
        <f t="shared" si="191"/>
        <v/>
      </c>
      <c r="RI31" s="20" t="str">
        <f t="shared" si="192"/>
        <v/>
      </c>
      <c r="RJ31" s="20">
        <v>0</v>
      </c>
      <c r="RK31" s="20">
        <v>300</v>
      </c>
      <c r="RL31" s="20">
        <v>300</v>
      </c>
      <c r="RM31" s="20" t="str">
        <f t="shared" si="193"/>
        <v/>
      </c>
      <c r="RN31" s="20">
        <f t="shared" si="194"/>
        <v>100</v>
      </c>
    </row>
    <row r="32" spans="1:482" ht="15.75" customHeight="1" x14ac:dyDescent="0.25">
      <c r="A32" s="8">
        <v>29</v>
      </c>
      <c r="B32" s="18" t="s">
        <v>98</v>
      </c>
      <c r="C32" s="19">
        <f t="shared" si="0"/>
        <v>652969.30000000005</v>
      </c>
      <c r="D32" s="19">
        <v>675865.10000000021</v>
      </c>
      <c r="E32" s="19">
        <v>665942.93861000019</v>
      </c>
      <c r="F32" s="19">
        <f t="shared" si="1"/>
        <v>101.98686808246578</v>
      </c>
      <c r="G32" s="19">
        <f t="shared" si="2"/>
        <v>98.531931684296168</v>
      </c>
      <c r="H32" s="19">
        <f t="shared" si="3"/>
        <v>115892</v>
      </c>
      <c r="I32" s="19">
        <v>125223.2</v>
      </c>
      <c r="J32" s="19">
        <v>125096.5094</v>
      </c>
      <c r="K32" s="19">
        <f t="shared" si="4"/>
        <v>107.94231646705552</v>
      </c>
      <c r="L32" s="19">
        <f t="shared" si="5"/>
        <v>99.898828172415335</v>
      </c>
      <c r="M32" s="20">
        <v>115892</v>
      </c>
      <c r="N32" s="20">
        <v>118406</v>
      </c>
      <c r="O32" s="20">
        <v>118402.55</v>
      </c>
      <c r="P32" s="20">
        <f t="shared" si="6"/>
        <v>102.16628412660063</v>
      </c>
      <c r="Q32" s="20">
        <f t="shared" si="7"/>
        <v>99.997086296302555</v>
      </c>
      <c r="R32" s="20">
        <v>0</v>
      </c>
      <c r="S32" s="20">
        <v>6817.2</v>
      </c>
      <c r="T32" s="20">
        <v>6693.9593999999997</v>
      </c>
      <c r="U32" s="20" t="str">
        <f t="shared" si="8"/>
        <v/>
      </c>
      <c r="V32" s="20">
        <f t="shared" si="9"/>
        <v>98.192210878366481</v>
      </c>
      <c r="W32" s="20">
        <v>0</v>
      </c>
      <c r="X32" s="20">
        <v>0</v>
      </c>
      <c r="Y32" s="20">
        <v>0</v>
      </c>
      <c r="Z32" s="20" t="str">
        <f t="shared" si="10"/>
        <v/>
      </c>
      <c r="AA32" s="20" t="str">
        <f t="shared" si="11"/>
        <v/>
      </c>
      <c r="AB32" s="20">
        <v>0</v>
      </c>
      <c r="AC32" s="20">
        <v>0</v>
      </c>
      <c r="AD32" s="20">
        <v>0</v>
      </c>
      <c r="AE32" s="20" t="str">
        <f t="shared" si="12"/>
        <v/>
      </c>
      <c r="AF32" s="20" t="str">
        <f t="shared" si="13"/>
        <v/>
      </c>
      <c r="AG32" s="20">
        <v>0</v>
      </c>
      <c r="AH32" s="20">
        <v>0</v>
      </c>
      <c r="AI32" s="20">
        <v>0</v>
      </c>
      <c r="AJ32" s="20" t="str">
        <f t="shared" si="14"/>
        <v/>
      </c>
      <c r="AK32" s="20" t="str">
        <f t="shared" si="15"/>
        <v/>
      </c>
      <c r="AL32" s="20">
        <v>0</v>
      </c>
      <c r="AM32" s="20">
        <v>0</v>
      </c>
      <c r="AN32" s="20">
        <v>0</v>
      </c>
      <c r="AO32" s="20" t="str">
        <f t="shared" si="16"/>
        <v/>
      </c>
      <c r="AP32" s="20" t="str">
        <f t="shared" si="17"/>
        <v/>
      </c>
      <c r="AQ32" s="19">
        <f t="shared" si="18"/>
        <v>70087.8</v>
      </c>
      <c r="AR32" s="33">
        <v>77608.599999999991</v>
      </c>
      <c r="AS32" s="34">
        <v>74157.52794</v>
      </c>
      <c r="AT32" s="19">
        <f t="shared" si="19"/>
        <v>105.80661390427434</v>
      </c>
      <c r="AU32" s="19">
        <f t="shared" si="20"/>
        <v>95.553235002306451</v>
      </c>
      <c r="AV32" s="20">
        <v>23997.9</v>
      </c>
      <c r="AW32" s="24">
        <v>21826.5</v>
      </c>
      <c r="AX32" s="24">
        <v>20959.014999999999</v>
      </c>
      <c r="AY32" s="20">
        <f t="shared" si="21"/>
        <v>87.336871142891653</v>
      </c>
      <c r="AZ32" s="20">
        <f t="shared" si="22"/>
        <v>96.025542345314179</v>
      </c>
      <c r="BA32" s="20">
        <v>0</v>
      </c>
      <c r="BB32" s="25">
        <v>0</v>
      </c>
      <c r="BC32" s="25">
        <v>0</v>
      </c>
      <c r="BD32" s="20" t="str">
        <f t="shared" si="23"/>
        <v/>
      </c>
      <c r="BE32" s="20" t="str">
        <f t="shared" si="24"/>
        <v/>
      </c>
      <c r="BF32" s="20">
        <v>0</v>
      </c>
      <c r="BG32" s="25">
        <v>0</v>
      </c>
      <c r="BH32" s="25">
        <v>0</v>
      </c>
      <c r="BI32" s="20" t="str">
        <f t="shared" si="25"/>
        <v/>
      </c>
      <c r="BJ32" s="20" t="str">
        <f t="shared" si="26"/>
        <v/>
      </c>
      <c r="BK32" s="20">
        <v>0</v>
      </c>
      <c r="BL32" s="25">
        <v>0</v>
      </c>
      <c r="BM32" s="25">
        <v>0</v>
      </c>
      <c r="BN32" s="20" t="str">
        <f t="shared" si="27"/>
        <v/>
      </c>
      <c r="BO32" s="20" t="str">
        <f t="shared" si="28"/>
        <v/>
      </c>
      <c r="BP32" s="20">
        <v>0</v>
      </c>
      <c r="BQ32" s="25">
        <v>0</v>
      </c>
      <c r="BR32" s="25">
        <v>0</v>
      </c>
      <c r="BS32" s="25" t="str">
        <f t="shared" si="29"/>
        <v/>
      </c>
      <c r="BT32" s="25" t="str">
        <f t="shared" si="30"/>
        <v/>
      </c>
      <c r="BU32" s="25">
        <v>0</v>
      </c>
      <c r="BV32" s="25">
        <v>0</v>
      </c>
      <c r="BW32" s="25">
        <v>0</v>
      </c>
      <c r="BX32" s="25" t="str">
        <f t="shared" si="31"/>
        <v/>
      </c>
      <c r="BY32" s="25" t="str">
        <f t="shared" si="32"/>
        <v/>
      </c>
      <c r="BZ32" s="25">
        <v>0</v>
      </c>
      <c r="CA32" s="20">
        <v>0</v>
      </c>
      <c r="CB32" s="20">
        <v>0</v>
      </c>
      <c r="CC32" s="25" t="str">
        <f t="shared" si="33"/>
        <v/>
      </c>
      <c r="CD32" s="25" t="str">
        <f t="shared" si="34"/>
        <v/>
      </c>
      <c r="CE32" s="25">
        <v>0</v>
      </c>
      <c r="CF32" s="20">
        <v>0</v>
      </c>
      <c r="CG32" s="20">
        <v>0</v>
      </c>
      <c r="CH32" s="25" t="str">
        <f t="shared" si="35"/>
        <v/>
      </c>
      <c r="CI32" s="25" t="str">
        <f t="shared" si="36"/>
        <v/>
      </c>
      <c r="CJ32" s="25">
        <v>0</v>
      </c>
      <c r="CK32" s="20">
        <v>0</v>
      </c>
      <c r="CL32" s="20">
        <v>0</v>
      </c>
      <c r="CM32" s="25" t="str">
        <f t="shared" si="37"/>
        <v/>
      </c>
      <c r="CN32" s="39" t="str">
        <f t="shared" si="38"/>
        <v/>
      </c>
      <c r="CO32" s="20">
        <v>7908.1</v>
      </c>
      <c r="CP32" s="28">
        <v>7810.6</v>
      </c>
      <c r="CQ32" s="24">
        <v>7810.5029999999997</v>
      </c>
      <c r="CR32" s="24">
        <f t="shared" si="39"/>
        <v>98.765860320430946</v>
      </c>
      <c r="CS32" s="38">
        <f t="shared" si="40"/>
        <v>99.998758097969414</v>
      </c>
      <c r="CT32" s="20">
        <v>0</v>
      </c>
      <c r="CU32" s="28">
        <v>0</v>
      </c>
      <c r="CV32" s="24">
        <v>0</v>
      </c>
      <c r="CW32" s="24" t="str">
        <f t="shared" si="41"/>
        <v/>
      </c>
      <c r="CX32" s="38" t="str">
        <f t="shared" si="42"/>
        <v/>
      </c>
      <c r="CY32" s="20">
        <v>0</v>
      </c>
      <c r="CZ32" s="28">
        <v>0</v>
      </c>
      <c r="DA32" s="24">
        <v>0</v>
      </c>
      <c r="DB32" s="24" t="str">
        <f t="shared" si="43"/>
        <v/>
      </c>
      <c r="DC32" s="38" t="str">
        <f t="shared" si="44"/>
        <v/>
      </c>
      <c r="DD32" s="38">
        <v>0</v>
      </c>
      <c r="DE32" s="24">
        <v>0</v>
      </c>
      <c r="DF32" s="24">
        <v>0</v>
      </c>
      <c r="DG32" s="20" t="str">
        <f t="shared" si="45"/>
        <v/>
      </c>
      <c r="DH32" s="27" t="str">
        <f t="shared" si="46"/>
        <v/>
      </c>
      <c r="DI32" s="20">
        <v>0</v>
      </c>
      <c r="DJ32" s="28">
        <v>0</v>
      </c>
      <c r="DK32" s="24">
        <v>0</v>
      </c>
      <c r="DL32" s="20" t="str">
        <f t="shared" si="47"/>
        <v/>
      </c>
      <c r="DM32" s="27" t="str">
        <f t="shared" si="48"/>
        <v/>
      </c>
      <c r="DN32" s="20">
        <v>0</v>
      </c>
      <c r="DO32" s="24">
        <v>0</v>
      </c>
      <c r="DP32" s="24">
        <v>0</v>
      </c>
      <c r="DQ32" s="20" t="str">
        <f t="shared" si="49"/>
        <v/>
      </c>
      <c r="DR32" s="27" t="str">
        <f t="shared" si="50"/>
        <v/>
      </c>
      <c r="DS32" s="20">
        <v>0</v>
      </c>
      <c r="DT32" s="28">
        <v>0</v>
      </c>
      <c r="DU32" s="24">
        <v>0</v>
      </c>
      <c r="DV32" s="20" t="str">
        <f t="shared" si="51"/>
        <v/>
      </c>
      <c r="DW32" s="27" t="str">
        <f t="shared" si="52"/>
        <v/>
      </c>
      <c r="DX32" s="20">
        <v>518</v>
      </c>
      <c r="DY32" s="28">
        <v>518</v>
      </c>
      <c r="DZ32" s="24">
        <v>518</v>
      </c>
      <c r="EA32" s="24">
        <f t="shared" si="53"/>
        <v>100</v>
      </c>
      <c r="EB32" s="38">
        <f t="shared" si="54"/>
        <v>100</v>
      </c>
      <c r="EC32" s="20">
        <v>0</v>
      </c>
      <c r="ED32" s="28">
        <v>0</v>
      </c>
      <c r="EE32" s="24">
        <v>0</v>
      </c>
      <c r="EF32" s="20" t="str">
        <f t="shared" si="55"/>
        <v/>
      </c>
      <c r="EG32" s="27" t="str">
        <f t="shared" si="56"/>
        <v/>
      </c>
      <c r="EH32" s="20">
        <v>0</v>
      </c>
      <c r="EI32" s="20">
        <v>0</v>
      </c>
      <c r="EJ32" s="20">
        <v>0</v>
      </c>
      <c r="EK32" s="20" t="str">
        <f t="shared" si="57"/>
        <v/>
      </c>
      <c r="EL32" s="27" t="str">
        <f t="shared" si="58"/>
        <v/>
      </c>
      <c r="EM32" s="20">
        <v>0</v>
      </c>
      <c r="EN32" s="28">
        <v>0</v>
      </c>
      <c r="EO32" s="24">
        <v>0</v>
      </c>
      <c r="EP32" s="20" t="str">
        <f t="shared" si="59"/>
        <v/>
      </c>
      <c r="EQ32" s="27" t="str">
        <f t="shared" si="60"/>
        <v/>
      </c>
      <c r="ER32" s="20">
        <v>0</v>
      </c>
      <c r="ES32" s="28">
        <v>0</v>
      </c>
      <c r="ET32" s="24">
        <v>0</v>
      </c>
      <c r="EU32" s="20" t="str">
        <f t="shared" si="61"/>
        <v/>
      </c>
      <c r="EV32" s="27" t="str">
        <f t="shared" si="62"/>
        <v/>
      </c>
      <c r="EW32" s="20">
        <v>0</v>
      </c>
      <c r="EX32" s="28">
        <v>3199.9</v>
      </c>
      <c r="EY32" s="24">
        <v>3199.7905799999999</v>
      </c>
      <c r="EZ32" s="20" t="str">
        <f t="shared" si="63"/>
        <v/>
      </c>
      <c r="FA32" s="27">
        <f t="shared" si="64"/>
        <v>99.996580518141187</v>
      </c>
      <c r="FB32" s="20">
        <v>0</v>
      </c>
      <c r="FC32" s="24">
        <v>0</v>
      </c>
      <c r="FD32" s="24">
        <v>0</v>
      </c>
      <c r="FE32" s="20" t="str">
        <f t="shared" si="65"/>
        <v/>
      </c>
      <c r="FF32" s="27" t="str">
        <f t="shared" si="66"/>
        <v/>
      </c>
      <c r="FG32" s="20">
        <v>0</v>
      </c>
      <c r="FH32" s="20">
        <v>0</v>
      </c>
      <c r="FI32" s="20">
        <v>0</v>
      </c>
      <c r="FJ32" s="20" t="str">
        <f t="shared" si="67"/>
        <v/>
      </c>
      <c r="FK32" s="27" t="str">
        <f t="shared" si="68"/>
        <v/>
      </c>
      <c r="FL32" s="20">
        <v>17279.400000000001</v>
      </c>
      <c r="FM32" s="28">
        <v>17279.400000000001</v>
      </c>
      <c r="FN32" s="24">
        <v>15954.596030000001</v>
      </c>
      <c r="FO32" s="24">
        <f t="shared" si="69"/>
        <v>92.333044145051318</v>
      </c>
      <c r="FP32" s="24">
        <f t="shared" si="70"/>
        <v>92.333044145051318</v>
      </c>
      <c r="FQ32" s="24">
        <v>0</v>
      </c>
      <c r="FR32" s="24">
        <v>0</v>
      </c>
      <c r="FS32" s="24">
        <v>0</v>
      </c>
      <c r="FT32" s="24" t="str">
        <f t="shared" si="71"/>
        <v/>
      </c>
      <c r="FU32" s="24" t="str">
        <f t="shared" si="72"/>
        <v/>
      </c>
      <c r="FV32" s="24">
        <v>0</v>
      </c>
      <c r="FW32" s="24">
        <v>0</v>
      </c>
      <c r="FX32" s="24">
        <v>0</v>
      </c>
      <c r="FY32" s="24" t="str">
        <f t="shared" si="73"/>
        <v/>
      </c>
      <c r="FZ32" s="24" t="str">
        <f t="shared" si="74"/>
        <v/>
      </c>
      <c r="GA32" s="24">
        <v>0</v>
      </c>
      <c r="GB32" s="24">
        <v>0</v>
      </c>
      <c r="GC32" s="24">
        <v>0</v>
      </c>
      <c r="GD32" s="24" t="str">
        <f t="shared" si="75"/>
        <v/>
      </c>
      <c r="GE32" s="24" t="str">
        <f t="shared" si="76"/>
        <v/>
      </c>
      <c r="GF32" s="24">
        <v>1970.7</v>
      </c>
      <c r="GG32" s="24">
        <v>1970.7</v>
      </c>
      <c r="GH32" s="24">
        <v>1970.7</v>
      </c>
      <c r="GI32" s="24">
        <f t="shared" si="77"/>
        <v>100</v>
      </c>
      <c r="GJ32" s="24">
        <f t="shared" si="78"/>
        <v>100</v>
      </c>
      <c r="GK32" s="24">
        <v>0</v>
      </c>
      <c r="GL32" s="24">
        <v>0</v>
      </c>
      <c r="GM32" s="24">
        <v>0</v>
      </c>
      <c r="GN32" s="24" t="str">
        <f t="shared" si="79"/>
        <v/>
      </c>
      <c r="GO32" s="24" t="str">
        <f t="shared" si="80"/>
        <v/>
      </c>
      <c r="GP32" s="24">
        <v>0</v>
      </c>
      <c r="GQ32" s="24">
        <v>0</v>
      </c>
      <c r="GR32" s="24">
        <v>0</v>
      </c>
      <c r="GS32" s="24" t="str">
        <f t="shared" si="81"/>
        <v/>
      </c>
      <c r="GT32" s="24" t="str">
        <f t="shared" si="82"/>
        <v/>
      </c>
      <c r="GU32" s="24">
        <v>0</v>
      </c>
      <c r="GV32" s="24">
        <v>0</v>
      </c>
      <c r="GW32" s="24">
        <v>0</v>
      </c>
      <c r="GX32" s="24" t="str">
        <f t="shared" si="83"/>
        <v/>
      </c>
      <c r="GY32" s="24" t="str">
        <f t="shared" si="84"/>
        <v/>
      </c>
      <c r="GZ32" s="24">
        <v>0</v>
      </c>
      <c r="HA32" s="24">
        <v>0</v>
      </c>
      <c r="HB32" s="24">
        <v>0</v>
      </c>
      <c r="HC32" s="24" t="str">
        <f t="shared" si="85"/>
        <v/>
      </c>
      <c r="HD32" s="24" t="str">
        <f t="shared" si="86"/>
        <v/>
      </c>
      <c r="HE32" s="24">
        <v>3596.7999999999997</v>
      </c>
      <c r="HF32" s="24">
        <v>3560.2</v>
      </c>
      <c r="HG32" s="24">
        <v>3528.4243799999999</v>
      </c>
      <c r="HH32" s="24">
        <f t="shared" si="87"/>
        <v>98.098987433274033</v>
      </c>
      <c r="HI32" s="24">
        <f t="shared" si="88"/>
        <v>99.107476546261452</v>
      </c>
      <c r="HJ32" s="24">
        <v>0</v>
      </c>
      <c r="HK32" s="24">
        <v>0</v>
      </c>
      <c r="HL32" s="24">
        <v>0</v>
      </c>
      <c r="HM32" s="24" t="str">
        <f t="shared" si="89"/>
        <v/>
      </c>
      <c r="HN32" s="24" t="str">
        <f t="shared" si="90"/>
        <v/>
      </c>
      <c r="HO32" s="24">
        <v>0</v>
      </c>
      <c r="HP32" s="24">
        <v>0</v>
      </c>
      <c r="HQ32" s="24">
        <v>0</v>
      </c>
      <c r="HR32" s="24" t="str">
        <f t="shared" si="91"/>
        <v/>
      </c>
      <c r="HS32" s="24" t="str">
        <f t="shared" si="92"/>
        <v/>
      </c>
      <c r="HT32" s="24">
        <v>0</v>
      </c>
      <c r="HU32" s="24">
        <v>0</v>
      </c>
      <c r="HV32" s="24">
        <v>0</v>
      </c>
      <c r="HW32" s="24" t="str">
        <f t="shared" si="93"/>
        <v/>
      </c>
      <c r="HX32" s="24" t="str">
        <f t="shared" si="94"/>
        <v/>
      </c>
      <c r="HY32" s="24">
        <v>0</v>
      </c>
      <c r="HZ32" s="24">
        <v>0</v>
      </c>
      <c r="IA32" s="24">
        <v>0</v>
      </c>
      <c r="IB32" s="24" t="str">
        <f t="shared" si="95"/>
        <v/>
      </c>
      <c r="IC32" s="24" t="str">
        <f t="shared" si="96"/>
        <v/>
      </c>
      <c r="ID32" s="24">
        <v>2924.6</v>
      </c>
      <c r="IE32" s="24">
        <v>2924.6</v>
      </c>
      <c r="IF32" s="24">
        <v>2143.8560000000002</v>
      </c>
      <c r="IG32" s="24">
        <f t="shared" si="199"/>
        <v>73.304246734596191</v>
      </c>
      <c r="IH32" s="38">
        <f t="shared" si="200"/>
        <v>73.304246734596191</v>
      </c>
      <c r="II32" s="20">
        <v>0</v>
      </c>
      <c r="IJ32" s="30">
        <v>0</v>
      </c>
      <c r="IK32" s="25">
        <v>0</v>
      </c>
      <c r="IL32" s="25" t="str">
        <f t="shared" si="99"/>
        <v/>
      </c>
      <c r="IM32" s="25" t="str">
        <f t="shared" si="100"/>
        <v/>
      </c>
      <c r="IN32" s="25">
        <v>0</v>
      </c>
      <c r="IO32" s="25">
        <v>0</v>
      </c>
      <c r="IP32" s="25">
        <v>0</v>
      </c>
      <c r="IQ32" s="25" t="str">
        <f t="shared" si="101"/>
        <v/>
      </c>
      <c r="IR32" s="39" t="str">
        <f t="shared" si="102"/>
        <v/>
      </c>
      <c r="IS32" s="31">
        <v>0</v>
      </c>
      <c r="IT32" s="31">
        <v>0</v>
      </c>
      <c r="IU32" s="31">
        <v>0</v>
      </c>
      <c r="IV32" s="31" t="str">
        <f t="shared" si="103"/>
        <v/>
      </c>
      <c r="IW32" s="31" t="str">
        <f t="shared" si="104"/>
        <v/>
      </c>
      <c r="IX32" s="30">
        <v>0</v>
      </c>
      <c r="IY32" s="25">
        <v>7862.5</v>
      </c>
      <c r="IZ32" s="25">
        <v>7862.4539999999997</v>
      </c>
      <c r="JA32" s="25" t="str">
        <f t="shared" si="105"/>
        <v/>
      </c>
      <c r="JB32" s="25">
        <f t="shared" si="106"/>
        <v>99.999414944356118</v>
      </c>
      <c r="JC32" s="25">
        <v>0</v>
      </c>
      <c r="JD32" s="25">
        <v>0</v>
      </c>
      <c r="JE32" s="25">
        <v>0</v>
      </c>
      <c r="JF32" s="25" t="str">
        <f t="shared" si="107"/>
        <v/>
      </c>
      <c r="JG32" s="25" t="str">
        <f t="shared" si="108"/>
        <v/>
      </c>
      <c r="JH32" s="25">
        <v>0</v>
      </c>
      <c r="JI32" s="25">
        <v>0</v>
      </c>
      <c r="JJ32" s="25">
        <v>0</v>
      </c>
      <c r="JK32" s="25" t="str">
        <f t="shared" si="109"/>
        <v/>
      </c>
      <c r="JL32" s="25" t="str">
        <f t="shared" si="110"/>
        <v/>
      </c>
      <c r="JM32" s="25">
        <v>1875.8</v>
      </c>
      <c r="JN32" s="25">
        <v>1875.8</v>
      </c>
      <c r="JO32" s="25">
        <v>1875.8</v>
      </c>
      <c r="JP32" s="20">
        <f t="shared" si="111"/>
        <v>100</v>
      </c>
      <c r="JQ32" s="27">
        <f t="shared" si="112"/>
        <v>100</v>
      </c>
      <c r="JR32" s="20">
        <v>842.3</v>
      </c>
      <c r="JS32" s="20">
        <v>770.7</v>
      </c>
      <c r="JT32" s="20">
        <v>770.65410999999995</v>
      </c>
      <c r="JU32" s="20">
        <f t="shared" si="113"/>
        <v>91.49401757093672</v>
      </c>
      <c r="JV32" s="27">
        <f t="shared" si="114"/>
        <v>99.994045672765012</v>
      </c>
      <c r="JW32" s="20">
        <v>0</v>
      </c>
      <c r="JX32" s="31">
        <v>0</v>
      </c>
      <c r="JY32" s="31">
        <v>0</v>
      </c>
      <c r="JZ32" s="31" t="str">
        <f t="shared" si="115"/>
        <v/>
      </c>
      <c r="KA32" s="40" t="str">
        <f t="shared" si="116"/>
        <v/>
      </c>
      <c r="KB32" s="31">
        <v>4021.3</v>
      </c>
      <c r="KC32" s="31">
        <v>4021.3</v>
      </c>
      <c r="KD32" s="31">
        <v>4016.2958399999998</v>
      </c>
      <c r="KE32" s="31">
        <f t="shared" si="117"/>
        <v>99.875558650187742</v>
      </c>
      <c r="KF32" s="40">
        <f t="shared" si="118"/>
        <v>99.875558650187742</v>
      </c>
      <c r="KG32" s="31">
        <v>4995.8999999999996</v>
      </c>
      <c r="KH32" s="31">
        <v>3831.4</v>
      </c>
      <c r="KI32" s="31">
        <v>3390.4389999999999</v>
      </c>
      <c r="KJ32" s="31">
        <f t="shared" si="119"/>
        <v>67.864428831641945</v>
      </c>
      <c r="KK32" s="40">
        <f t="shared" si="120"/>
        <v>88.4908649579788</v>
      </c>
      <c r="KL32" s="31">
        <v>0</v>
      </c>
      <c r="KM32" s="31">
        <v>0</v>
      </c>
      <c r="KN32" s="31">
        <v>0</v>
      </c>
      <c r="KO32" s="31" t="str">
        <f t="shared" si="121"/>
        <v/>
      </c>
      <c r="KP32" s="40" t="str">
        <f t="shared" si="122"/>
        <v/>
      </c>
      <c r="KQ32" s="31">
        <v>0</v>
      </c>
      <c r="KR32" s="31">
        <v>0</v>
      </c>
      <c r="KS32" s="31">
        <v>0</v>
      </c>
      <c r="KT32" s="31" t="str">
        <f t="shared" si="123"/>
        <v/>
      </c>
      <c r="KU32" s="40" t="str">
        <f t="shared" si="124"/>
        <v/>
      </c>
      <c r="KV32" s="31">
        <v>157</v>
      </c>
      <c r="KW32" s="31">
        <v>157</v>
      </c>
      <c r="KX32" s="31">
        <v>157</v>
      </c>
      <c r="KY32" s="31">
        <f t="shared" si="125"/>
        <v>100</v>
      </c>
      <c r="KZ32" s="40">
        <f t="shared" si="126"/>
        <v>100</v>
      </c>
      <c r="LA32" s="31">
        <v>0</v>
      </c>
      <c r="LB32" s="31">
        <v>0</v>
      </c>
      <c r="LC32" s="31">
        <v>0</v>
      </c>
      <c r="LD32" s="31" t="str">
        <f t="shared" si="127"/>
        <v/>
      </c>
      <c r="LE32" s="40" t="str">
        <f t="shared" si="128"/>
        <v/>
      </c>
      <c r="LF32" s="31">
        <v>0</v>
      </c>
      <c r="LG32" s="31">
        <v>0</v>
      </c>
      <c r="LH32" s="31">
        <v>0</v>
      </c>
      <c r="LI32" s="31" t="str">
        <f t="shared" si="129"/>
        <v/>
      </c>
      <c r="LJ32" s="40" t="str">
        <f t="shared" si="130"/>
        <v/>
      </c>
      <c r="LK32" s="31">
        <v>0</v>
      </c>
      <c r="LL32" s="31">
        <v>0</v>
      </c>
      <c r="LM32" s="31">
        <v>0</v>
      </c>
      <c r="LN32" s="31" t="str">
        <f t="shared" si="131"/>
        <v/>
      </c>
      <c r="LO32" s="40" t="str">
        <f t="shared" si="132"/>
        <v/>
      </c>
      <c r="LP32" s="19">
        <f t="shared" si="133"/>
        <v>426534.40000000008</v>
      </c>
      <c r="LQ32" s="19">
        <v>431069.7</v>
      </c>
      <c r="LR32" s="19">
        <v>425984.91886999994</v>
      </c>
      <c r="LS32" s="19">
        <f t="shared" si="134"/>
        <v>99.871175424537824</v>
      </c>
      <c r="LT32" s="19">
        <f t="shared" si="135"/>
        <v>98.820427153659821</v>
      </c>
      <c r="LU32" s="20">
        <v>0</v>
      </c>
      <c r="LV32" s="20">
        <v>0</v>
      </c>
      <c r="LW32" s="20">
        <v>0</v>
      </c>
      <c r="LX32" s="20" t="str">
        <f t="shared" si="136"/>
        <v/>
      </c>
      <c r="LY32" s="20" t="str">
        <f t="shared" si="137"/>
        <v/>
      </c>
      <c r="LZ32" s="30">
        <v>300020</v>
      </c>
      <c r="MA32" s="25">
        <v>306482.2</v>
      </c>
      <c r="MB32" s="25">
        <v>306482.2</v>
      </c>
      <c r="MC32" s="25">
        <f t="shared" si="195"/>
        <v>102.15392307179523</v>
      </c>
      <c r="MD32" s="39">
        <f t="shared" si="196"/>
        <v>100</v>
      </c>
      <c r="ME32" s="31">
        <v>0</v>
      </c>
      <c r="MF32" s="31">
        <v>0</v>
      </c>
      <c r="MG32" s="31">
        <v>0</v>
      </c>
      <c r="MH32" s="31" t="str">
        <f t="shared" si="138"/>
        <v/>
      </c>
      <c r="MI32" s="40" t="str">
        <f t="shared" si="139"/>
        <v/>
      </c>
      <c r="MJ32" s="31">
        <v>381.4</v>
      </c>
      <c r="MK32" s="31">
        <v>432.8</v>
      </c>
      <c r="ML32" s="31">
        <v>232.32187999999999</v>
      </c>
      <c r="MM32" s="31">
        <f t="shared" si="140"/>
        <v>60.912920818038806</v>
      </c>
      <c r="MN32" s="40">
        <f t="shared" si="141"/>
        <v>53.678807763401103</v>
      </c>
      <c r="MO32" s="31">
        <v>225</v>
      </c>
      <c r="MP32" s="31">
        <v>359.8</v>
      </c>
      <c r="MQ32" s="31">
        <v>358.07190000000003</v>
      </c>
      <c r="MR32" s="30">
        <f t="shared" si="142"/>
        <v>159.1430666666667</v>
      </c>
      <c r="MS32" s="25">
        <f t="shared" si="143"/>
        <v>99.519705391884386</v>
      </c>
      <c r="MT32" s="25">
        <v>58.2</v>
      </c>
      <c r="MU32" s="25">
        <v>67.900000000000006</v>
      </c>
      <c r="MV32" s="25">
        <v>67.900000000000006</v>
      </c>
      <c r="MW32" s="25">
        <f t="shared" si="144"/>
        <v>116.66666666666667</v>
      </c>
      <c r="MX32" s="25">
        <f t="shared" si="145"/>
        <v>100</v>
      </c>
      <c r="MY32" s="25">
        <v>2640.4</v>
      </c>
      <c r="MZ32" s="25">
        <v>1554.5</v>
      </c>
      <c r="NA32" s="25">
        <v>1554.41804</v>
      </c>
      <c r="NB32" s="39">
        <f t="shared" si="146"/>
        <v>58.870551431601271</v>
      </c>
      <c r="NC32" s="31">
        <f t="shared" si="147"/>
        <v>99.994727565133488</v>
      </c>
      <c r="ND32" s="31">
        <v>15603.6</v>
      </c>
      <c r="NE32" s="31">
        <v>14542.5</v>
      </c>
      <c r="NF32" s="31">
        <v>14542.12823</v>
      </c>
      <c r="NG32" s="31">
        <f t="shared" si="148"/>
        <v>93.197263644287219</v>
      </c>
      <c r="NH32" s="31">
        <f t="shared" si="149"/>
        <v>99.997443561973526</v>
      </c>
      <c r="NI32" s="31">
        <v>5612.5</v>
      </c>
      <c r="NJ32" s="31">
        <v>5612.5</v>
      </c>
      <c r="NK32" s="31">
        <v>4031.4218100000003</v>
      </c>
      <c r="NL32" s="31">
        <f t="shared" si="150"/>
        <v>71.829341826280626</v>
      </c>
      <c r="NM32" s="31">
        <f t="shared" si="151"/>
        <v>71.829341826280626</v>
      </c>
      <c r="NN32" s="31">
        <v>0</v>
      </c>
      <c r="NO32" s="31">
        <v>0</v>
      </c>
      <c r="NP32" s="31">
        <v>0</v>
      </c>
      <c r="NQ32" s="31" t="str">
        <f t="shared" si="152"/>
        <v/>
      </c>
      <c r="NR32" s="40" t="str">
        <f t="shared" si="153"/>
        <v/>
      </c>
      <c r="NS32" s="31">
        <v>0</v>
      </c>
      <c r="NT32" s="31">
        <v>0</v>
      </c>
      <c r="NU32" s="31">
        <v>0</v>
      </c>
      <c r="NV32" s="31" t="str">
        <f t="shared" si="154"/>
        <v/>
      </c>
      <c r="NW32" s="40" t="str">
        <f t="shared" si="155"/>
        <v/>
      </c>
      <c r="NX32" s="31">
        <v>1823.7</v>
      </c>
      <c r="NY32" s="31">
        <v>1823.7</v>
      </c>
      <c r="NZ32" s="31">
        <v>1228.825</v>
      </c>
      <c r="OA32" s="31">
        <f t="shared" si="156"/>
        <v>67.380874047266545</v>
      </c>
      <c r="OB32" s="40">
        <f t="shared" si="157"/>
        <v>67.380874047266545</v>
      </c>
      <c r="OC32" s="31">
        <v>14576.4</v>
      </c>
      <c r="OD32" s="31">
        <v>14576.4</v>
      </c>
      <c r="OE32" s="31">
        <v>13679.90466</v>
      </c>
      <c r="OF32" s="31">
        <f t="shared" si="158"/>
        <v>93.849679344694167</v>
      </c>
      <c r="OG32" s="40">
        <f t="shared" si="159"/>
        <v>93.849679344694167</v>
      </c>
      <c r="OH32" s="20">
        <v>3773.1</v>
      </c>
      <c r="OI32" s="20">
        <v>3773.1</v>
      </c>
      <c r="OJ32" s="20">
        <v>2546.6533300000001</v>
      </c>
      <c r="OK32" s="20">
        <f t="shared" si="160"/>
        <v>67.494986350746075</v>
      </c>
      <c r="OL32" s="27">
        <f t="shared" si="161"/>
        <v>67.494986350746075</v>
      </c>
      <c r="OM32" s="20">
        <v>3990</v>
      </c>
      <c r="ON32" s="20">
        <v>3990</v>
      </c>
      <c r="OO32" s="20">
        <v>3990</v>
      </c>
      <c r="OP32" s="20">
        <f t="shared" si="162"/>
        <v>100</v>
      </c>
      <c r="OQ32" s="27">
        <f t="shared" si="163"/>
        <v>100</v>
      </c>
      <c r="OR32" s="20">
        <v>1988.2</v>
      </c>
      <c r="OS32" s="20">
        <v>1988.2</v>
      </c>
      <c r="OT32" s="20">
        <v>1988.2</v>
      </c>
      <c r="OU32" s="20">
        <f t="shared" si="164"/>
        <v>100</v>
      </c>
      <c r="OV32" s="27">
        <f t="shared" si="165"/>
        <v>100</v>
      </c>
      <c r="OW32" s="20">
        <v>0</v>
      </c>
      <c r="OX32" s="20">
        <v>0</v>
      </c>
      <c r="OY32" s="20">
        <v>0</v>
      </c>
      <c r="OZ32" s="20" t="str">
        <f t="shared" si="166"/>
        <v/>
      </c>
      <c r="PA32" s="27" t="str">
        <f t="shared" si="167"/>
        <v/>
      </c>
      <c r="PB32" s="20">
        <v>413.3</v>
      </c>
      <c r="PC32" s="20">
        <v>413.3</v>
      </c>
      <c r="PD32" s="20">
        <v>285.17402000000004</v>
      </c>
      <c r="PE32" s="20">
        <f t="shared" si="197"/>
        <v>68.999278974110823</v>
      </c>
      <c r="PF32" s="27">
        <f t="shared" si="198"/>
        <v>68.999278974110823</v>
      </c>
      <c r="PG32" s="20">
        <v>463.5</v>
      </c>
      <c r="PH32" s="20">
        <v>463.5</v>
      </c>
      <c r="PI32" s="20">
        <v>8.4</v>
      </c>
      <c r="PJ32" s="20">
        <f t="shared" si="170"/>
        <v>1.8122977346278317</v>
      </c>
      <c r="PK32" s="27">
        <f t="shared" si="171"/>
        <v>1.8122977346278317</v>
      </c>
      <c r="PL32" s="20">
        <v>1523.7</v>
      </c>
      <c r="PM32" s="20">
        <v>1547.9</v>
      </c>
      <c r="PN32" s="20">
        <v>1547.9</v>
      </c>
      <c r="PO32" s="27">
        <f t="shared" si="172"/>
        <v>101.58823915468925</v>
      </c>
      <c r="PP32" s="27">
        <f t="shared" si="173"/>
        <v>100</v>
      </c>
      <c r="PQ32" s="20">
        <v>2201.4</v>
      </c>
      <c r="PR32" s="20">
        <v>2201.4</v>
      </c>
      <c r="PS32" s="20">
        <v>2201.4</v>
      </c>
      <c r="PT32" s="20">
        <f t="shared" si="174"/>
        <v>100</v>
      </c>
      <c r="PU32" s="27">
        <f t="shared" si="175"/>
        <v>100</v>
      </c>
      <c r="PV32" s="20">
        <v>71240</v>
      </c>
      <c r="PW32" s="20">
        <v>71240</v>
      </c>
      <c r="PX32" s="20">
        <v>71240</v>
      </c>
      <c r="PY32" s="20">
        <f t="shared" si="176"/>
        <v>100</v>
      </c>
      <c r="PZ32" s="20">
        <f t="shared" si="177"/>
        <v>100</v>
      </c>
      <c r="QA32" s="19">
        <f t="shared" si="178"/>
        <v>40455.1</v>
      </c>
      <c r="QB32" s="19">
        <v>41963.6</v>
      </c>
      <c r="QC32" s="19">
        <v>40703.982399999994</v>
      </c>
      <c r="QD32" s="19">
        <f t="shared" si="179"/>
        <v>100.61520648818072</v>
      </c>
      <c r="QE32" s="19">
        <f t="shared" si="180"/>
        <v>96.998309010666375</v>
      </c>
      <c r="QF32" s="20">
        <v>30455.1</v>
      </c>
      <c r="QG32" s="20">
        <v>31263.599999999999</v>
      </c>
      <c r="QH32" s="20">
        <v>30003.982399999997</v>
      </c>
      <c r="QI32" s="20">
        <f t="shared" si="181"/>
        <v>98.518745300458704</v>
      </c>
      <c r="QJ32" s="20">
        <f t="shared" si="182"/>
        <v>95.970977110761396</v>
      </c>
      <c r="QK32" s="20">
        <v>0</v>
      </c>
      <c r="QL32" s="20">
        <v>0</v>
      </c>
      <c r="QM32" s="20">
        <v>0</v>
      </c>
      <c r="QN32" s="20" t="str">
        <f t="shared" si="183"/>
        <v/>
      </c>
      <c r="QO32" s="27" t="str">
        <f t="shared" si="184"/>
        <v/>
      </c>
      <c r="QP32" s="20">
        <v>0</v>
      </c>
      <c r="QQ32" s="20">
        <v>0</v>
      </c>
      <c r="QR32" s="20">
        <v>0</v>
      </c>
      <c r="QS32" s="20" t="str">
        <f t="shared" si="185"/>
        <v/>
      </c>
      <c r="QT32" s="27" t="str">
        <f t="shared" si="186"/>
        <v/>
      </c>
      <c r="QU32" s="20">
        <v>0</v>
      </c>
      <c r="QV32" s="20">
        <v>0</v>
      </c>
      <c r="QW32" s="20">
        <v>0</v>
      </c>
      <c r="QX32" s="20" t="str">
        <f t="shared" si="187"/>
        <v/>
      </c>
      <c r="QY32" s="27" t="str">
        <f t="shared" si="188"/>
        <v/>
      </c>
      <c r="QZ32" s="20">
        <v>0</v>
      </c>
      <c r="RA32" s="20">
        <v>0</v>
      </c>
      <c r="RB32" s="20">
        <v>0</v>
      </c>
      <c r="RC32" s="20" t="str">
        <f t="shared" si="189"/>
        <v/>
      </c>
      <c r="RD32" s="27" t="str">
        <f t="shared" si="190"/>
        <v/>
      </c>
      <c r="RE32" s="20">
        <v>10000</v>
      </c>
      <c r="RF32" s="20">
        <v>10000</v>
      </c>
      <c r="RG32" s="20">
        <v>10000</v>
      </c>
      <c r="RH32" s="20">
        <f t="shared" si="191"/>
        <v>100</v>
      </c>
      <c r="RI32" s="20">
        <f t="shared" si="192"/>
        <v>100</v>
      </c>
      <c r="RJ32" s="20">
        <v>0</v>
      </c>
      <c r="RK32" s="20">
        <v>700</v>
      </c>
      <c r="RL32" s="20">
        <v>700</v>
      </c>
      <c r="RM32" s="20" t="str">
        <f t="shared" si="193"/>
        <v/>
      </c>
      <c r="RN32" s="20">
        <f t="shared" si="194"/>
        <v>100</v>
      </c>
    </row>
    <row r="33" spans="1:482" ht="15.75" customHeight="1" x14ac:dyDescent="0.25">
      <c r="A33" s="8">
        <v>30</v>
      </c>
      <c r="B33" s="18" t="s">
        <v>99</v>
      </c>
      <c r="C33" s="19">
        <f t="shared" si="0"/>
        <v>376740.3</v>
      </c>
      <c r="D33" s="19">
        <v>398626.48570999998</v>
      </c>
      <c r="E33" s="19">
        <v>392761.88577000005</v>
      </c>
      <c r="F33" s="19">
        <f t="shared" si="1"/>
        <v>104.2526870021604</v>
      </c>
      <c r="G33" s="19">
        <f t="shared" si="2"/>
        <v>98.528798223340729</v>
      </c>
      <c r="H33" s="19">
        <f t="shared" si="3"/>
        <v>81046</v>
      </c>
      <c r="I33" s="19">
        <v>87579</v>
      </c>
      <c r="J33" s="19">
        <v>87579</v>
      </c>
      <c r="K33" s="19">
        <f t="shared" si="4"/>
        <v>108.06085432963997</v>
      </c>
      <c r="L33" s="19">
        <f t="shared" si="5"/>
        <v>100</v>
      </c>
      <c r="M33" s="20">
        <v>81046</v>
      </c>
      <c r="N33" s="20">
        <v>83179</v>
      </c>
      <c r="O33" s="20">
        <v>83179</v>
      </c>
      <c r="P33" s="20">
        <f t="shared" si="6"/>
        <v>102.63183870888138</v>
      </c>
      <c r="Q33" s="20">
        <f t="shared" si="7"/>
        <v>100</v>
      </c>
      <c r="R33" s="20">
        <v>0</v>
      </c>
      <c r="S33" s="20">
        <v>4400</v>
      </c>
      <c r="T33" s="20">
        <v>4400</v>
      </c>
      <c r="U33" s="20" t="str">
        <f t="shared" si="8"/>
        <v/>
      </c>
      <c r="V33" s="20">
        <f t="shared" si="9"/>
        <v>100</v>
      </c>
      <c r="W33" s="20">
        <v>0</v>
      </c>
      <c r="X33" s="20">
        <v>0</v>
      </c>
      <c r="Y33" s="20">
        <v>0</v>
      </c>
      <c r="Z33" s="20" t="str">
        <f t="shared" si="10"/>
        <v/>
      </c>
      <c r="AA33" s="20" t="str">
        <f t="shared" si="11"/>
        <v/>
      </c>
      <c r="AB33" s="20">
        <v>0</v>
      </c>
      <c r="AC33" s="20">
        <v>0</v>
      </c>
      <c r="AD33" s="20">
        <v>0</v>
      </c>
      <c r="AE33" s="20" t="str">
        <f t="shared" si="12"/>
        <v/>
      </c>
      <c r="AF33" s="20" t="str">
        <f t="shared" si="13"/>
        <v/>
      </c>
      <c r="AG33" s="20">
        <v>0</v>
      </c>
      <c r="AH33" s="20">
        <v>0</v>
      </c>
      <c r="AI33" s="20">
        <v>0</v>
      </c>
      <c r="AJ33" s="20" t="str">
        <f t="shared" si="14"/>
        <v/>
      </c>
      <c r="AK33" s="20" t="str">
        <f t="shared" si="15"/>
        <v/>
      </c>
      <c r="AL33" s="20">
        <v>0</v>
      </c>
      <c r="AM33" s="20">
        <v>0</v>
      </c>
      <c r="AN33" s="20">
        <v>0</v>
      </c>
      <c r="AO33" s="20" t="str">
        <f t="shared" si="16"/>
        <v/>
      </c>
      <c r="AP33" s="20" t="str">
        <f t="shared" si="17"/>
        <v/>
      </c>
      <c r="AQ33" s="19">
        <f t="shared" si="18"/>
        <v>28016.3</v>
      </c>
      <c r="AR33" s="33">
        <v>36702.685709999998</v>
      </c>
      <c r="AS33" s="34">
        <v>35021.748810000005</v>
      </c>
      <c r="AT33" s="19">
        <f t="shared" si="19"/>
        <v>125.00490360968439</v>
      </c>
      <c r="AU33" s="19">
        <f t="shared" si="20"/>
        <v>95.420125618921659</v>
      </c>
      <c r="AV33" s="20">
        <v>0</v>
      </c>
      <c r="AW33" s="24">
        <v>0</v>
      </c>
      <c r="AX33" s="24">
        <v>0</v>
      </c>
      <c r="AY33" s="20" t="str">
        <f t="shared" si="21"/>
        <v/>
      </c>
      <c r="AZ33" s="20" t="str">
        <f t="shared" si="22"/>
        <v/>
      </c>
      <c r="BA33" s="20">
        <v>0</v>
      </c>
      <c r="BB33" s="25">
        <v>0</v>
      </c>
      <c r="BC33" s="25">
        <v>0</v>
      </c>
      <c r="BD33" s="20" t="str">
        <f t="shared" si="23"/>
        <v/>
      </c>
      <c r="BE33" s="20" t="str">
        <f t="shared" si="24"/>
        <v/>
      </c>
      <c r="BF33" s="20">
        <v>0</v>
      </c>
      <c r="BG33" s="25">
        <v>0</v>
      </c>
      <c r="BH33" s="25">
        <v>0</v>
      </c>
      <c r="BI33" s="20" t="str">
        <f t="shared" si="25"/>
        <v/>
      </c>
      <c r="BJ33" s="20" t="str">
        <f t="shared" si="26"/>
        <v/>
      </c>
      <c r="BK33" s="20">
        <v>0</v>
      </c>
      <c r="BL33" s="25">
        <v>0</v>
      </c>
      <c r="BM33" s="25">
        <v>0</v>
      </c>
      <c r="BN33" s="20" t="str">
        <f t="shared" si="27"/>
        <v/>
      </c>
      <c r="BO33" s="20" t="str">
        <f t="shared" si="28"/>
        <v/>
      </c>
      <c r="BP33" s="20">
        <v>0</v>
      </c>
      <c r="BQ33" s="25">
        <v>0</v>
      </c>
      <c r="BR33" s="25">
        <v>0</v>
      </c>
      <c r="BS33" s="25" t="str">
        <f t="shared" si="29"/>
        <v/>
      </c>
      <c r="BT33" s="25" t="str">
        <f t="shared" si="30"/>
        <v/>
      </c>
      <c r="BU33" s="25">
        <v>0</v>
      </c>
      <c r="BV33" s="25">
        <v>0</v>
      </c>
      <c r="BW33" s="25">
        <v>0</v>
      </c>
      <c r="BX33" s="25" t="str">
        <f t="shared" si="31"/>
        <v/>
      </c>
      <c r="BY33" s="25" t="str">
        <f t="shared" si="32"/>
        <v/>
      </c>
      <c r="BZ33" s="25">
        <v>0</v>
      </c>
      <c r="CA33" s="20">
        <v>0</v>
      </c>
      <c r="CB33" s="20">
        <v>0</v>
      </c>
      <c r="CC33" s="25" t="str">
        <f t="shared" si="33"/>
        <v/>
      </c>
      <c r="CD33" s="25" t="str">
        <f t="shared" si="34"/>
        <v/>
      </c>
      <c r="CE33" s="25">
        <v>0</v>
      </c>
      <c r="CF33" s="20">
        <v>0</v>
      </c>
      <c r="CG33" s="20">
        <v>0</v>
      </c>
      <c r="CH33" s="25" t="str">
        <f t="shared" si="35"/>
        <v/>
      </c>
      <c r="CI33" s="25" t="str">
        <f t="shared" si="36"/>
        <v/>
      </c>
      <c r="CJ33" s="25">
        <v>0</v>
      </c>
      <c r="CK33" s="20">
        <v>0</v>
      </c>
      <c r="CL33" s="20">
        <v>0</v>
      </c>
      <c r="CM33" s="25" t="str">
        <f t="shared" si="37"/>
        <v/>
      </c>
      <c r="CN33" s="39" t="str">
        <f t="shared" si="38"/>
        <v/>
      </c>
      <c r="CO33" s="20">
        <v>4286.7</v>
      </c>
      <c r="CP33" s="28">
        <v>4165</v>
      </c>
      <c r="CQ33" s="24">
        <v>4164.9309999999996</v>
      </c>
      <c r="CR33" s="24">
        <f t="shared" si="39"/>
        <v>97.15937667669769</v>
      </c>
      <c r="CS33" s="38">
        <f t="shared" si="40"/>
        <v>99.99834333733493</v>
      </c>
      <c r="CT33" s="20">
        <v>0</v>
      </c>
      <c r="CU33" s="28">
        <v>0</v>
      </c>
      <c r="CV33" s="24">
        <v>0</v>
      </c>
      <c r="CW33" s="24" t="str">
        <f t="shared" si="41"/>
        <v/>
      </c>
      <c r="CX33" s="38" t="str">
        <f t="shared" si="42"/>
        <v/>
      </c>
      <c r="CY33" s="20">
        <v>0</v>
      </c>
      <c r="CZ33" s="28">
        <v>0</v>
      </c>
      <c r="DA33" s="24">
        <v>0</v>
      </c>
      <c r="DB33" s="24" t="str">
        <f t="shared" si="43"/>
        <v/>
      </c>
      <c r="DC33" s="38" t="str">
        <f t="shared" si="44"/>
        <v/>
      </c>
      <c r="DD33" s="38">
        <v>0</v>
      </c>
      <c r="DE33" s="24">
        <v>0</v>
      </c>
      <c r="DF33" s="24">
        <v>0</v>
      </c>
      <c r="DG33" s="20" t="str">
        <f t="shared" si="45"/>
        <v/>
      </c>
      <c r="DH33" s="27" t="str">
        <f t="shared" si="46"/>
        <v/>
      </c>
      <c r="DI33" s="20">
        <v>0</v>
      </c>
      <c r="DJ33" s="28">
        <v>0</v>
      </c>
      <c r="DK33" s="24">
        <v>0</v>
      </c>
      <c r="DL33" s="20" t="str">
        <f t="shared" si="47"/>
        <v/>
      </c>
      <c r="DM33" s="27" t="str">
        <f t="shared" si="48"/>
        <v/>
      </c>
      <c r="DN33" s="20">
        <v>0</v>
      </c>
      <c r="DO33" s="24">
        <v>0</v>
      </c>
      <c r="DP33" s="24">
        <v>0</v>
      </c>
      <c r="DQ33" s="20" t="str">
        <f t="shared" si="49"/>
        <v/>
      </c>
      <c r="DR33" s="27" t="str">
        <f t="shared" si="50"/>
        <v/>
      </c>
      <c r="DS33" s="20">
        <v>0</v>
      </c>
      <c r="DT33" s="28">
        <v>0</v>
      </c>
      <c r="DU33" s="24">
        <v>0</v>
      </c>
      <c r="DV33" s="20" t="str">
        <f t="shared" si="51"/>
        <v/>
      </c>
      <c r="DW33" s="27" t="str">
        <f t="shared" si="52"/>
        <v/>
      </c>
      <c r="DX33" s="20">
        <v>518</v>
      </c>
      <c r="DY33" s="28">
        <v>518</v>
      </c>
      <c r="DZ33" s="24">
        <v>518</v>
      </c>
      <c r="EA33" s="24">
        <f t="shared" si="53"/>
        <v>100</v>
      </c>
      <c r="EB33" s="38">
        <f t="shared" si="54"/>
        <v>100</v>
      </c>
      <c r="EC33" s="20">
        <v>0</v>
      </c>
      <c r="ED33" s="28">
        <v>0</v>
      </c>
      <c r="EE33" s="24">
        <v>0</v>
      </c>
      <c r="EF33" s="20" t="str">
        <f t="shared" si="55"/>
        <v/>
      </c>
      <c r="EG33" s="27" t="str">
        <f t="shared" si="56"/>
        <v/>
      </c>
      <c r="EH33" s="20">
        <v>0</v>
      </c>
      <c r="EI33" s="20">
        <v>0</v>
      </c>
      <c r="EJ33" s="20">
        <v>0</v>
      </c>
      <c r="EK33" s="20" t="str">
        <f t="shared" si="57"/>
        <v/>
      </c>
      <c r="EL33" s="27" t="str">
        <f t="shared" si="58"/>
        <v/>
      </c>
      <c r="EM33" s="20">
        <v>0</v>
      </c>
      <c r="EN33" s="28">
        <v>0</v>
      </c>
      <c r="EO33" s="24">
        <v>0</v>
      </c>
      <c r="EP33" s="20" t="str">
        <f t="shared" si="59"/>
        <v/>
      </c>
      <c r="EQ33" s="27" t="str">
        <f t="shared" si="60"/>
        <v/>
      </c>
      <c r="ER33" s="20">
        <v>0</v>
      </c>
      <c r="ES33" s="28">
        <v>0</v>
      </c>
      <c r="ET33" s="24">
        <v>0</v>
      </c>
      <c r="EU33" s="20" t="str">
        <f t="shared" si="61"/>
        <v/>
      </c>
      <c r="EV33" s="27" t="str">
        <f t="shared" si="62"/>
        <v/>
      </c>
      <c r="EW33" s="20">
        <v>0</v>
      </c>
      <c r="EX33" s="28">
        <v>0</v>
      </c>
      <c r="EY33" s="24">
        <v>0</v>
      </c>
      <c r="EZ33" s="20" t="str">
        <f t="shared" si="63"/>
        <v/>
      </c>
      <c r="FA33" s="27" t="str">
        <f t="shared" si="64"/>
        <v/>
      </c>
      <c r="FB33" s="20">
        <v>0</v>
      </c>
      <c r="FC33" s="24">
        <v>0</v>
      </c>
      <c r="FD33" s="24">
        <v>0</v>
      </c>
      <c r="FE33" s="20" t="str">
        <f t="shared" si="65"/>
        <v/>
      </c>
      <c r="FF33" s="27" t="str">
        <f t="shared" si="66"/>
        <v/>
      </c>
      <c r="FG33" s="20">
        <v>0</v>
      </c>
      <c r="FH33" s="20">
        <v>0</v>
      </c>
      <c r="FI33" s="20">
        <v>0</v>
      </c>
      <c r="FJ33" s="20" t="str">
        <f t="shared" si="67"/>
        <v/>
      </c>
      <c r="FK33" s="27" t="str">
        <f t="shared" si="68"/>
        <v/>
      </c>
      <c r="FL33" s="20">
        <v>10247.9</v>
      </c>
      <c r="FM33" s="28">
        <v>10247.9</v>
      </c>
      <c r="FN33" s="24">
        <v>9162.3147499999995</v>
      </c>
      <c r="FO33" s="24">
        <f t="shared" si="69"/>
        <v>89.40675406668683</v>
      </c>
      <c r="FP33" s="24">
        <f t="shared" si="70"/>
        <v>89.40675406668683</v>
      </c>
      <c r="FQ33" s="24">
        <v>0</v>
      </c>
      <c r="FR33" s="24">
        <v>0</v>
      </c>
      <c r="FS33" s="24">
        <v>0</v>
      </c>
      <c r="FT33" s="24" t="str">
        <f t="shared" si="71"/>
        <v/>
      </c>
      <c r="FU33" s="24" t="str">
        <f t="shared" si="72"/>
        <v/>
      </c>
      <c r="FV33" s="24">
        <v>0</v>
      </c>
      <c r="FW33" s="24">
        <v>0</v>
      </c>
      <c r="FX33" s="24">
        <v>0</v>
      </c>
      <c r="FY33" s="24" t="str">
        <f t="shared" si="73"/>
        <v/>
      </c>
      <c r="FZ33" s="24" t="str">
        <f t="shared" si="74"/>
        <v/>
      </c>
      <c r="GA33" s="24">
        <v>0</v>
      </c>
      <c r="GB33" s="24">
        <v>3385.0857099999994</v>
      </c>
      <c r="GC33" s="24">
        <v>3385.0857099999998</v>
      </c>
      <c r="GD33" s="24" t="str">
        <f t="shared" si="75"/>
        <v/>
      </c>
      <c r="GE33" s="24">
        <f t="shared" si="76"/>
        <v>100.00000000000003</v>
      </c>
      <c r="GF33" s="24">
        <v>1103.5</v>
      </c>
      <c r="GG33" s="24">
        <v>2207</v>
      </c>
      <c r="GH33" s="24">
        <v>2207</v>
      </c>
      <c r="GI33" s="24">
        <f t="shared" si="77"/>
        <v>200</v>
      </c>
      <c r="GJ33" s="24">
        <f t="shared" si="78"/>
        <v>100</v>
      </c>
      <c r="GK33" s="24">
        <v>0</v>
      </c>
      <c r="GL33" s="24">
        <v>0</v>
      </c>
      <c r="GM33" s="24">
        <v>0</v>
      </c>
      <c r="GN33" s="24" t="str">
        <f t="shared" si="79"/>
        <v/>
      </c>
      <c r="GO33" s="24" t="str">
        <f t="shared" si="80"/>
        <v/>
      </c>
      <c r="GP33" s="24">
        <v>0</v>
      </c>
      <c r="GQ33" s="24">
        <v>0</v>
      </c>
      <c r="GR33" s="24">
        <v>0</v>
      </c>
      <c r="GS33" s="24" t="str">
        <f t="shared" si="81"/>
        <v/>
      </c>
      <c r="GT33" s="24" t="str">
        <f t="shared" si="82"/>
        <v/>
      </c>
      <c r="GU33" s="24">
        <v>0</v>
      </c>
      <c r="GV33" s="24">
        <v>0</v>
      </c>
      <c r="GW33" s="24">
        <v>0</v>
      </c>
      <c r="GX33" s="24" t="str">
        <f t="shared" si="83"/>
        <v/>
      </c>
      <c r="GY33" s="24" t="str">
        <f t="shared" si="84"/>
        <v/>
      </c>
      <c r="GZ33" s="24">
        <v>0</v>
      </c>
      <c r="HA33" s="24">
        <v>0</v>
      </c>
      <c r="HB33" s="24">
        <v>0</v>
      </c>
      <c r="HC33" s="24" t="str">
        <f t="shared" si="85"/>
        <v/>
      </c>
      <c r="HD33" s="24" t="str">
        <f t="shared" si="86"/>
        <v/>
      </c>
      <c r="HE33" s="24">
        <v>4013.4</v>
      </c>
      <c r="HF33" s="24">
        <v>3140.1</v>
      </c>
      <c r="HG33" s="24">
        <v>3139.8958300000004</v>
      </c>
      <c r="HH33" s="24">
        <f t="shared" si="87"/>
        <v>78.235307469975595</v>
      </c>
      <c r="HI33" s="24">
        <f t="shared" si="88"/>
        <v>99.993497977771426</v>
      </c>
      <c r="HJ33" s="24">
        <v>0</v>
      </c>
      <c r="HK33" s="24">
        <v>0</v>
      </c>
      <c r="HL33" s="24">
        <v>0</v>
      </c>
      <c r="HM33" s="24" t="str">
        <f t="shared" si="89"/>
        <v/>
      </c>
      <c r="HN33" s="24" t="str">
        <f t="shared" si="90"/>
        <v/>
      </c>
      <c r="HO33" s="24">
        <v>0</v>
      </c>
      <c r="HP33" s="24">
        <v>0</v>
      </c>
      <c r="HQ33" s="24">
        <v>0</v>
      </c>
      <c r="HR33" s="24" t="str">
        <f t="shared" si="91"/>
        <v/>
      </c>
      <c r="HS33" s="24" t="str">
        <f t="shared" si="92"/>
        <v/>
      </c>
      <c r="HT33" s="24">
        <v>0</v>
      </c>
      <c r="HU33" s="24">
        <v>0</v>
      </c>
      <c r="HV33" s="24">
        <v>0</v>
      </c>
      <c r="HW33" s="24" t="str">
        <f t="shared" si="93"/>
        <v/>
      </c>
      <c r="HX33" s="24" t="str">
        <f t="shared" si="94"/>
        <v/>
      </c>
      <c r="HY33" s="24">
        <v>0</v>
      </c>
      <c r="HZ33" s="24">
        <v>0</v>
      </c>
      <c r="IA33" s="24">
        <v>0</v>
      </c>
      <c r="IB33" s="24" t="str">
        <f t="shared" si="95"/>
        <v/>
      </c>
      <c r="IC33" s="24" t="str">
        <f t="shared" si="96"/>
        <v/>
      </c>
      <c r="ID33" s="24">
        <v>1668.5</v>
      </c>
      <c r="IE33" s="24">
        <v>1668.5</v>
      </c>
      <c r="IF33" s="24">
        <v>1073.5425700000001</v>
      </c>
      <c r="IG33" s="24">
        <f t="shared" si="199"/>
        <v>64.341778243931685</v>
      </c>
      <c r="IH33" s="38">
        <f t="shared" si="200"/>
        <v>64.341778243931685</v>
      </c>
      <c r="II33" s="20">
        <v>0</v>
      </c>
      <c r="IJ33" s="30">
        <v>0</v>
      </c>
      <c r="IK33" s="25">
        <v>0</v>
      </c>
      <c r="IL33" s="25" t="str">
        <f t="shared" si="99"/>
        <v/>
      </c>
      <c r="IM33" s="25" t="str">
        <f t="shared" si="100"/>
        <v/>
      </c>
      <c r="IN33" s="25">
        <v>0</v>
      </c>
      <c r="IO33" s="25">
        <v>0</v>
      </c>
      <c r="IP33" s="25">
        <v>0</v>
      </c>
      <c r="IQ33" s="25" t="str">
        <f t="shared" si="101"/>
        <v/>
      </c>
      <c r="IR33" s="39" t="str">
        <f t="shared" si="102"/>
        <v/>
      </c>
      <c r="IS33" s="31">
        <v>0</v>
      </c>
      <c r="IT33" s="31">
        <v>0</v>
      </c>
      <c r="IU33" s="31">
        <v>0</v>
      </c>
      <c r="IV33" s="31" t="str">
        <f t="shared" si="103"/>
        <v/>
      </c>
      <c r="IW33" s="31" t="str">
        <f t="shared" si="104"/>
        <v/>
      </c>
      <c r="IX33" s="30">
        <v>0</v>
      </c>
      <c r="IY33" s="25">
        <v>4287</v>
      </c>
      <c r="IZ33" s="25">
        <v>4286.9459999999999</v>
      </c>
      <c r="JA33" s="25" t="str">
        <f t="shared" si="105"/>
        <v/>
      </c>
      <c r="JB33" s="25">
        <f t="shared" si="106"/>
        <v>99.998740377886634</v>
      </c>
      <c r="JC33" s="25">
        <v>0</v>
      </c>
      <c r="JD33" s="25">
        <v>0</v>
      </c>
      <c r="JE33" s="25">
        <v>0</v>
      </c>
      <c r="JF33" s="25" t="str">
        <f t="shared" si="107"/>
        <v/>
      </c>
      <c r="JG33" s="25" t="str">
        <f t="shared" si="108"/>
        <v/>
      </c>
      <c r="JH33" s="25">
        <v>0</v>
      </c>
      <c r="JI33" s="25">
        <v>0</v>
      </c>
      <c r="JJ33" s="25">
        <v>0</v>
      </c>
      <c r="JK33" s="25" t="str">
        <f t="shared" si="109"/>
        <v/>
      </c>
      <c r="JL33" s="25" t="str">
        <f t="shared" si="110"/>
        <v/>
      </c>
      <c r="JM33" s="25">
        <v>1875.8</v>
      </c>
      <c r="JN33" s="25">
        <v>1875.8</v>
      </c>
      <c r="JO33" s="25">
        <v>1875.8</v>
      </c>
      <c r="JP33" s="20">
        <f t="shared" si="111"/>
        <v>100</v>
      </c>
      <c r="JQ33" s="27">
        <f t="shared" si="112"/>
        <v>100</v>
      </c>
      <c r="JR33" s="20">
        <v>0</v>
      </c>
      <c r="JS33" s="20">
        <v>968.7</v>
      </c>
      <c r="JT33" s="20">
        <v>968.7</v>
      </c>
      <c r="JU33" s="20" t="str">
        <f t="shared" si="113"/>
        <v/>
      </c>
      <c r="JV33" s="27">
        <f t="shared" si="114"/>
        <v>100</v>
      </c>
      <c r="JW33" s="20">
        <v>0</v>
      </c>
      <c r="JX33" s="31">
        <v>0</v>
      </c>
      <c r="JY33" s="31">
        <v>0</v>
      </c>
      <c r="JZ33" s="31" t="str">
        <f t="shared" si="115"/>
        <v/>
      </c>
      <c r="KA33" s="40" t="str">
        <f t="shared" si="116"/>
        <v/>
      </c>
      <c r="KB33" s="31">
        <v>3132</v>
      </c>
      <c r="KC33" s="31">
        <v>3132</v>
      </c>
      <c r="KD33" s="31">
        <v>3131.9999500000004</v>
      </c>
      <c r="KE33" s="31">
        <f t="shared" si="117"/>
        <v>99.999998403576001</v>
      </c>
      <c r="KF33" s="40">
        <f t="shared" si="118"/>
        <v>99.999998403576001</v>
      </c>
      <c r="KG33" s="31">
        <v>1123.5999999999999</v>
      </c>
      <c r="KH33" s="31">
        <v>1060.7</v>
      </c>
      <c r="KI33" s="31">
        <v>1060.633</v>
      </c>
      <c r="KJ33" s="31">
        <f t="shared" si="119"/>
        <v>94.395959416162341</v>
      </c>
      <c r="KK33" s="40">
        <f t="shared" si="120"/>
        <v>99.993683416611674</v>
      </c>
      <c r="KL33" s="31">
        <v>0</v>
      </c>
      <c r="KM33" s="31">
        <v>0</v>
      </c>
      <c r="KN33" s="31">
        <v>0</v>
      </c>
      <c r="KO33" s="31" t="str">
        <f t="shared" si="121"/>
        <v/>
      </c>
      <c r="KP33" s="40" t="str">
        <f t="shared" si="122"/>
        <v/>
      </c>
      <c r="KQ33" s="31">
        <v>0</v>
      </c>
      <c r="KR33" s="31">
        <v>0</v>
      </c>
      <c r="KS33" s="31">
        <v>0</v>
      </c>
      <c r="KT33" s="31" t="str">
        <f t="shared" si="123"/>
        <v/>
      </c>
      <c r="KU33" s="40" t="str">
        <f t="shared" si="124"/>
        <v/>
      </c>
      <c r="KV33" s="31">
        <v>46.9</v>
      </c>
      <c r="KW33" s="31">
        <v>46.9</v>
      </c>
      <c r="KX33" s="31">
        <v>46.9</v>
      </c>
      <c r="KY33" s="31">
        <f t="shared" si="125"/>
        <v>100</v>
      </c>
      <c r="KZ33" s="40">
        <f t="shared" si="126"/>
        <v>100</v>
      </c>
      <c r="LA33" s="31">
        <v>0</v>
      </c>
      <c r="LB33" s="31">
        <v>0</v>
      </c>
      <c r="LC33" s="31">
        <v>0</v>
      </c>
      <c r="LD33" s="31" t="str">
        <f t="shared" si="127"/>
        <v/>
      </c>
      <c r="LE33" s="40" t="str">
        <f t="shared" si="128"/>
        <v/>
      </c>
      <c r="LF33" s="31">
        <v>0</v>
      </c>
      <c r="LG33" s="31">
        <v>0</v>
      </c>
      <c r="LH33" s="31">
        <v>0</v>
      </c>
      <c r="LI33" s="31" t="str">
        <f t="shared" si="129"/>
        <v/>
      </c>
      <c r="LJ33" s="40" t="str">
        <f t="shared" si="130"/>
        <v/>
      </c>
      <c r="LK33" s="31">
        <v>0</v>
      </c>
      <c r="LL33" s="31">
        <v>0</v>
      </c>
      <c r="LM33" s="31">
        <v>0</v>
      </c>
      <c r="LN33" s="31" t="str">
        <f t="shared" si="131"/>
        <v/>
      </c>
      <c r="LO33" s="40" t="str">
        <f t="shared" si="132"/>
        <v/>
      </c>
      <c r="LP33" s="19">
        <f t="shared" si="133"/>
        <v>252046.2</v>
      </c>
      <c r="LQ33" s="19">
        <v>257413</v>
      </c>
      <c r="LR33" s="19">
        <v>253762.38107999999</v>
      </c>
      <c r="LS33" s="19">
        <f t="shared" si="134"/>
        <v>100.68089940653738</v>
      </c>
      <c r="LT33" s="19">
        <f t="shared" si="135"/>
        <v>98.58180475733549</v>
      </c>
      <c r="LU33" s="20">
        <v>0</v>
      </c>
      <c r="LV33" s="20">
        <v>0</v>
      </c>
      <c r="LW33" s="20">
        <v>0</v>
      </c>
      <c r="LX33" s="20" t="str">
        <f t="shared" si="136"/>
        <v/>
      </c>
      <c r="LY33" s="20" t="str">
        <f t="shared" si="137"/>
        <v/>
      </c>
      <c r="LZ33" s="30">
        <v>176661.7</v>
      </c>
      <c r="MA33" s="25">
        <v>180523.6</v>
      </c>
      <c r="MB33" s="25">
        <v>180523.6</v>
      </c>
      <c r="MC33" s="25">
        <f t="shared" si="195"/>
        <v>102.18604258874447</v>
      </c>
      <c r="MD33" s="39">
        <f t="shared" si="196"/>
        <v>100</v>
      </c>
      <c r="ME33" s="31">
        <v>0</v>
      </c>
      <c r="MF33" s="31">
        <v>0</v>
      </c>
      <c r="MG33" s="31">
        <v>0</v>
      </c>
      <c r="MH33" s="31" t="str">
        <f t="shared" si="138"/>
        <v/>
      </c>
      <c r="MI33" s="40" t="str">
        <f t="shared" si="139"/>
        <v/>
      </c>
      <c r="MJ33" s="31">
        <v>76.3</v>
      </c>
      <c r="MK33" s="31">
        <v>86.6</v>
      </c>
      <c r="ML33" s="31">
        <v>86.566000000000003</v>
      </c>
      <c r="MM33" s="31">
        <f t="shared" si="140"/>
        <v>113.45478374836173</v>
      </c>
      <c r="MN33" s="40">
        <f t="shared" si="141"/>
        <v>99.960739030023106</v>
      </c>
      <c r="MO33" s="31">
        <v>225</v>
      </c>
      <c r="MP33" s="31">
        <v>359.8</v>
      </c>
      <c r="MQ33" s="31">
        <v>357.35590000000002</v>
      </c>
      <c r="MR33" s="30">
        <f t="shared" si="142"/>
        <v>158.82484444444444</v>
      </c>
      <c r="MS33" s="25">
        <f t="shared" si="143"/>
        <v>99.320705947748749</v>
      </c>
      <c r="MT33" s="25">
        <v>58.2</v>
      </c>
      <c r="MU33" s="25">
        <v>58.2</v>
      </c>
      <c r="MV33" s="25">
        <v>58.2</v>
      </c>
      <c r="MW33" s="25">
        <f t="shared" si="144"/>
        <v>100</v>
      </c>
      <c r="MX33" s="25">
        <f t="shared" si="145"/>
        <v>100</v>
      </c>
      <c r="MY33" s="25">
        <v>1320.2</v>
      </c>
      <c r="MZ33" s="25">
        <v>1146.9000000000001</v>
      </c>
      <c r="NA33" s="25">
        <v>1146.8001299999999</v>
      </c>
      <c r="NB33" s="39">
        <f t="shared" si="146"/>
        <v>86.865636267232233</v>
      </c>
      <c r="NC33" s="31">
        <f t="shared" si="147"/>
        <v>99.991292178917064</v>
      </c>
      <c r="ND33" s="31">
        <v>5507.2</v>
      </c>
      <c r="NE33" s="31">
        <v>6642.8</v>
      </c>
      <c r="NF33" s="31">
        <v>6642.8</v>
      </c>
      <c r="NG33" s="31">
        <f t="shared" si="148"/>
        <v>120.62027890761186</v>
      </c>
      <c r="NH33" s="31">
        <f t="shared" si="149"/>
        <v>100</v>
      </c>
      <c r="NI33" s="31">
        <v>2912.6</v>
      </c>
      <c r="NJ33" s="31">
        <v>2912.6</v>
      </c>
      <c r="NK33" s="31">
        <v>2581.52664</v>
      </c>
      <c r="NL33" s="31">
        <f t="shared" si="150"/>
        <v>88.633064615807186</v>
      </c>
      <c r="NM33" s="31">
        <f t="shared" si="151"/>
        <v>88.633064615807186</v>
      </c>
      <c r="NN33" s="31">
        <v>0</v>
      </c>
      <c r="NO33" s="31">
        <v>0</v>
      </c>
      <c r="NP33" s="31">
        <v>0</v>
      </c>
      <c r="NQ33" s="31" t="str">
        <f t="shared" si="152"/>
        <v/>
      </c>
      <c r="NR33" s="40" t="str">
        <f t="shared" si="153"/>
        <v/>
      </c>
      <c r="NS33" s="31">
        <v>0</v>
      </c>
      <c r="NT33" s="31">
        <v>0</v>
      </c>
      <c r="NU33" s="31">
        <v>0</v>
      </c>
      <c r="NV33" s="31" t="str">
        <f t="shared" si="154"/>
        <v/>
      </c>
      <c r="NW33" s="40" t="str">
        <f t="shared" si="155"/>
        <v/>
      </c>
      <c r="NX33" s="31">
        <v>1395.3</v>
      </c>
      <c r="NY33" s="31">
        <v>1395.3</v>
      </c>
      <c r="NZ33" s="31">
        <v>849.34622999999999</v>
      </c>
      <c r="OA33" s="31">
        <f t="shared" si="156"/>
        <v>60.871943668028386</v>
      </c>
      <c r="OB33" s="40">
        <f t="shared" si="157"/>
        <v>60.871943668028386</v>
      </c>
      <c r="OC33" s="31">
        <v>13032.4</v>
      </c>
      <c r="OD33" s="31">
        <v>13032.4</v>
      </c>
      <c r="OE33" s="31">
        <v>10780.145500000001</v>
      </c>
      <c r="OF33" s="31">
        <f t="shared" si="158"/>
        <v>82.718037353058534</v>
      </c>
      <c r="OG33" s="40">
        <f t="shared" si="159"/>
        <v>82.718037353058534</v>
      </c>
      <c r="OH33" s="20">
        <v>1910.7</v>
      </c>
      <c r="OI33" s="20">
        <v>1910.7</v>
      </c>
      <c r="OJ33" s="20">
        <v>1572.00155</v>
      </c>
      <c r="OK33" s="20">
        <f t="shared" si="160"/>
        <v>82.273593447427643</v>
      </c>
      <c r="OL33" s="27">
        <f t="shared" si="161"/>
        <v>82.273593447427643</v>
      </c>
      <c r="OM33" s="20">
        <v>1408.2</v>
      </c>
      <c r="ON33" s="20">
        <v>1408.2</v>
      </c>
      <c r="OO33" s="20">
        <v>1408.2</v>
      </c>
      <c r="OP33" s="20">
        <f t="shared" si="162"/>
        <v>100</v>
      </c>
      <c r="OQ33" s="27">
        <f t="shared" si="163"/>
        <v>100</v>
      </c>
      <c r="OR33" s="20">
        <v>1478.4</v>
      </c>
      <c r="OS33" s="20">
        <v>1478.4</v>
      </c>
      <c r="OT33" s="20">
        <v>1478.4</v>
      </c>
      <c r="OU33" s="20">
        <f t="shared" si="164"/>
        <v>100</v>
      </c>
      <c r="OV33" s="27">
        <f t="shared" si="165"/>
        <v>100</v>
      </c>
      <c r="OW33" s="20">
        <v>101.4</v>
      </c>
      <c r="OX33" s="20">
        <v>101.4</v>
      </c>
      <c r="OY33" s="20">
        <v>0</v>
      </c>
      <c r="OZ33" s="20">
        <f t="shared" si="166"/>
        <v>0</v>
      </c>
      <c r="PA33" s="27">
        <f t="shared" si="167"/>
        <v>0</v>
      </c>
      <c r="PB33" s="20">
        <v>234.3</v>
      </c>
      <c r="PC33" s="20">
        <v>521.29999999999995</v>
      </c>
      <c r="PD33" s="20">
        <v>499.57279999999997</v>
      </c>
      <c r="PE33" s="20">
        <f t="shared" si="197"/>
        <v>213.21929150661543</v>
      </c>
      <c r="PF33" s="27">
        <f t="shared" si="198"/>
        <v>95.832112027623253</v>
      </c>
      <c r="PG33" s="20">
        <v>312.7</v>
      </c>
      <c r="PH33" s="20">
        <v>312.7</v>
      </c>
      <c r="PI33" s="20">
        <v>255.76632999999998</v>
      </c>
      <c r="PJ33" s="20">
        <f t="shared" si="170"/>
        <v>81.79287815797889</v>
      </c>
      <c r="PK33" s="27">
        <f t="shared" si="171"/>
        <v>81.79287815797889</v>
      </c>
      <c r="PL33" s="20">
        <v>962.3</v>
      </c>
      <c r="PM33" s="20">
        <v>1072.8</v>
      </c>
      <c r="PN33" s="20">
        <v>1072.8</v>
      </c>
      <c r="PO33" s="27">
        <f t="shared" si="172"/>
        <v>111.48290553881326</v>
      </c>
      <c r="PP33" s="27">
        <f t="shared" si="173"/>
        <v>100</v>
      </c>
      <c r="PQ33" s="20">
        <v>1575.3</v>
      </c>
      <c r="PR33" s="20">
        <v>1575.3</v>
      </c>
      <c r="PS33" s="20">
        <v>1575.3</v>
      </c>
      <c r="PT33" s="20">
        <f t="shared" si="174"/>
        <v>100</v>
      </c>
      <c r="PU33" s="27">
        <f t="shared" si="175"/>
        <v>100</v>
      </c>
      <c r="PV33" s="20">
        <v>42874</v>
      </c>
      <c r="PW33" s="20">
        <v>42874</v>
      </c>
      <c r="PX33" s="20">
        <v>42874</v>
      </c>
      <c r="PY33" s="20">
        <f t="shared" si="176"/>
        <v>100</v>
      </c>
      <c r="PZ33" s="20">
        <f t="shared" si="177"/>
        <v>100</v>
      </c>
      <c r="QA33" s="19">
        <f t="shared" si="178"/>
        <v>15631.8</v>
      </c>
      <c r="QB33" s="19">
        <v>16931.8</v>
      </c>
      <c r="QC33" s="19">
        <v>16398.755880000001</v>
      </c>
      <c r="QD33" s="19">
        <f t="shared" si="179"/>
        <v>104.90638237439067</v>
      </c>
      <c r="QE33" s="19">
        <f t="shared" si="180"/>
        <v>96.851816581816479</v>
      </c>
      <c r="QF33" s="20">
        <v>15631.8</v>
      </c>
      <c r="QG33" s="20">
        <v>15631.8</v>
      </c>
      <c r="QH33" s="20">
        <v>15098.755880000001</v>
      </c>
      <c r="QI33" s="20">
        <f t="shared" si="181"/>
        <v>96.590001663276155</v>
      </c>
      <c r="QJ33" s="20">
        <f t="shared" si="182"/>
        <v>96.590001663276155</v>
      </c>
      <c r="QK33" s="20">
        <v>0</v>
      </c>
      <c r="QL33" s="20">
        <v>0</v>
      </c>
      <c r="QM33" s="20">
        <v>0</v>
      </c>
      <c r="QN33" s="20" t="str">
        <f t="shared" si="183"/>
        <v/>
      </c>
      <c r="QO33" s="27" t="str">
        <f t="shared" si="184"/>
        <v/>
      </c>
      <c r="QP33" s="20">
        <v>0</v>
      </c>
      <c r="QQ33" s="20">
        <v>0</v>
      </c>
      <c r="QR33" s="20">
        <v>0</v>
      </c>
      <c r="QS33" s="20" t="str">
        <f t="shared" si="185"/>
        <v/>
      </c>
      <c r="QT33" s="27" t="str">
        <f t="shared" si="186"/>
        <v/>
      </c>
      <c r="QU33" s="20">
        <v>0</v>
      </c>
      <c r="QV33" s="20">
        <v>0</v>
      </c>
      <c r="QW33" s="20">
        <v>0</v>
      </c>
      <c r="QX33" s="20" t="str">
        <f t="shared" si="187"/>
        <v/>
      </c>
      <c r="QY33" s="27" t="str">
        <f t="shared" si="188"/>
        <v/>
      </c>
      <c r="QZ33" s="20">
        <v>0</v>
      </c>
      <c r="RA33" s="20">
        <v>0</v>
      </c>
      <c r="RB33" s="20">
        <v>0</v>
      </c>
      <c r="RC33" s="20" t="str">
        <f t="shared" si="189"/>
        <v/>
      </c>
      <c r="RD33" s="27" t="str">
        <f t="shared" si="190"/>
        <v/>
      </c>
      <c r="RE33" s="20">
        <v>0</v>
      </c>
      <c r="RF33" s="20">
        <v>0</v>
      </c>
      <c r="RG33" s="20">
        <v>0</v>
      </c>
      <c r="RH33" s="20" t="str">
        <f t="shared" si="191"/>
        <v/>
      </c>
      <c r="RI33" s="20" t="str">
        <f t="shared" si="192"/>
        <v/>
      </c>
      <c r="RJ33" s="20">
        <v>0</v>
      </c>
      <c r="RK33" s="20">
        <v>1300</v>
      </c>
      <c r="RL33" s="20">
        <v>1300</v>
      </c>
      <c r="RM33" s="20" t="str">
        <f t="shared" si="193"/>
        <v/>
      </c>
      <c r="RN33" s="20">
        <f t="shared" si="194"/>
        <v>100</v>
      </c>
    </row>
    <row r="34" spans="1:482" ht="15.75" customHeight="1" x14ac:dyDescent="0.25">
      <c r="A34" s="8">
        <v>31</v>
      </c>
      <c r="B34" s="18" t="s">
        <v>100</v>
      </c>
      <c r="C34" s="19">
        <f t="shared" si="0"/>
        <v>2423959.2800000003</v>
      </c>
      <c r="D34" s="19">
        <v>2563835.0799999991</v>
      </c>
      <c r="E34" s="19">
        <v>2523179.20634</v>
      </c>
      <c r="F34" s="19">
        <f t="shared" si="1"/>
        <v>104.09330004669056</v>
      </c>
      <c r="G34" s="19">
        <f t="shared" si="2"/>
        <v>98.414255504297131</v>
      </c>
      <c r="H34" s="19">
        <f t="shared" si="3"/>
        <v>267530</v>
      </c>
      <c r="I34" s="19">
        <v>278637.09999999998</v>
      </c>
      <c r="J34" s="19">
        <v>276137.72745000001</v>
      </c>
      <c r="K34" s="19">
        <f t="shared" si="4"/>
        <v>103.21748119837028</v>
      </c>
      <c r="L34" s="19">
        <f t="shared" si="5"/>
        <v>99.103000802836377</v>
      </c>
      <c r="M34" s="20">
        <v>208782</v>
      </c>
      <c r="N34" s="20">
        <v>202851</v>
      </c>
      <c r="O34" s="20">
        <v>202844.92318000001</v>
      </c>
      <c r="P34" s="20">
        <f t="shared" si="6"/>
        <v>97.156327260012844</v>
      </c>
      <c r="Q34" s="20">
        <f t="shared" si="7"/>
        <v>99.997004293792003</v>
      </c>
      <c r="R34" s="20">
        <v>58748</v>
      </c>
      <c r="S34" s="20">
        <v>70786.100000000006</v>
      </c>
      <c r="T34" s="20">
        <v>68292.804270000008</v>
      </c>
      <c r="U34" s="20">
        <f t="shared" si="8"/>
        <v>116.2470284435215</v>
      </c>
      <c r="V34" s="20">
        <f t="shared" si="9"/>
        <v>96.47770433743348</v>
      </c>
      <c r="W34" s="20">
        <v>0</v>
      </c>
      <c r="X34" s="20">
        <v>0</v>
      </c>
      <c r="Y34" s="20">
        <v>0</v>
      </c>
      <c r="Z34" s="20" t="str">
        <f t="shared" si="10"/>
        <v/>
      </c>
      <c r="AA34" s="20" t="str">
        <f t="shared" si="11"/>
        <v/>
      </c>
      <c r="AB34" s="20">
        <v>0</v>
      </c>
      <c r="AC34" s="20">
        <v>5000</v>
      </c>
      <c r="AD34" s="20">
        <v>5000</v>
      </c>
      <c r="AE34" s="20" t="str">
        <f t="shared" si="12"/>
        <v/>
      </c>
      <c r="AF34" s="20">
        <f t="shared" si="13"/>
        <v>100</v>
      </c>
      <c r="AG34" s="20">
        <v>0</v>
      </c>
      <c r="AH34" s="20">
        <v>0</v>
      </c>
      <c r="AI34" s="20">
        <v>0</v>
      </c>
      <c r="AJ34" s="20" t="str">
        <f t="shared" si="14"/>
        <v/>
      </c>
      <c r="AK34" s="20" t="str">
        <f t="shared" si="15"/>
        <v/>
      </c>
      <c r="AL34" s="20">
        <v>0</v>
      </c>
      <c r="AM34" s="20">
        <v>0</v>
      </c>
      <c r="AN34" s="20">
        <v>0</v>
      </c>
      <c r="AO34" s="20" t="str">
        <f t="shared" si="16"/>
        <v/>
      </c>
      <c r="AP34" s="20" t="str">
        <f t="shared" si="17"/>
        <v/>
      </c>
      <c r="AQ34" s="19">
        <f t="shared" si="18"/>
        <v>823206.18</v>
      </c>
      <c r="AR34" s="33">
        <v>873741.4800000001</v>
      </c>
      <c r="AS34" s="34">
        <v>844692.5334800001</v>
      </c>
      <c r="AT34" s="19">
        <f t="shared" si="19"/>
        <v>102.61008165414891</v>
      </c>
      <c r="AU34" s="19">
        <f t="shared" si="20"/>
        <v>96.675338508594095</v>
      </c>
      <c r="AV34" s="20">
        <v>9813.5</v>
      </c>
      <c r="AW34" s="24">
        <v>7805.7</v>
      </c>
      <c r="AX34" s="24">
        <v>3439.2</v>
      </c>
      <c r="AY34" s="20">
        <f t="shared" si="21"/>
        <v>35.045600448361945</v>
      </c>
      <c r="AZ34" s="20">
        <f t="shared" si="22"/>
        <v>44.060109919674083</v>
      </c>
      <c r="BA34" s="20">
        <v>0</v>
      </c>
      <c r="BB34" s="25">
        <v>0</v>
      </c>
      <c r="BC34" s="25">
        <v>0</v>
      </c>
      <c r="BD34" s="20" t="str">
        <f t="shared" si="23"/>
        <v/>
      </c>
      <c r="BE34" s="20" t="str">
        <f t="shared" si="24"/>
        <v/>
      </c>
      <c r="BF34" s="20">
        <v>48245.8</v>
      </c>
      <c r="BG34" s="25">
        <v>69800.399999999994</v>
      </c>
      <c r="BH34" s="25">
        <v>69800.349599999987</v>
      </c>
      <c r="BI34" s="20">
        <f t="shared" si="25"/>
        <v>144.67653059955475</v>
      </c>
      <c r="BJ34" s="20">
        <f t="shared" si="26"/>
        <v>99.99992779411005</v>
      </c>
      <c r="BK34" s="20">
        <v>0</v>
      </c>
      <c r="BL34" s="25">
        <v>0</v>
      </c>
      <c r="BM34" s="25">
        <v>0</v>
      </c>
      <c r="BN34" s="20" t="str">
        <f t="shared" si="27"/>
        <v/>
      </c>
      <c r="BO34" s="20" t="str">
        <f t="shared" si="28"/>
        <v/>
      </c>
      <c r="BP34" s="20">
        <v>0</v>
      </c>
      <c r="BQ34" s="25">
        <v>0</v>
      </c>
      <c r="BR34" s="25">
        <v>0</v>
      </c>
      <c r="BS34" s="25" t="str">
        <f t="shared" si="29"/>
        <v/>
      </c>
      <c r="BT34" s="25" t="str">
        <f t="shared" si="30"/>
        <v/>
      </c>
      <c r="BU34" s="25">
        <v>163823.29999999999</v>
      </c>
      <c r="BV34" s="25">
        <v>812.3</v>
      </c>
      <c r="BW34" s="25">
        <v>812.21918000000005</v>
      </c>
      <c r="BX34" s="25">
        <f t="shared" si="31"/>
        <v>0.49578978081872371</v>
      </c>
      <c r="BY34" s="25">
        <f t="shared" si="32"/>
        <v>99.990050473962839</v>
      </c>
      <c r="BZ34" s="25">
        <v>0</v>
      </c>
      <c r="CA34" s="20">
        <v>0</v>
      </c>
      <c r="CB34" s="20">
        <v>0</v>
      </c>
      <c r="CC34" s="25" t="str">
        <f t="shared" si="33"/>
        <v/>
      </c>
      <c r="CD34" s="25" t="str">
        <f t="shared" si="34"/>
        <v/>
      </c>
      <c r="CE34" s="25">
        <v>0</v>
      </c>
      <c r="CF34" s="20">
        <v>0</v>
      </c>
      <c r="CG34" s="20">
        <v>0</v>
      </c>
      <c r="CH34" s="25" t="str">
        <f t="shared" si="35"/>
        <v/>
      </c>
      <c r="CI34" s="25" t="str">
        <f t="shared" si="36"/>
        <v/>
      </c>
      <c r="CJ34" s="25">
        <v>0</v>
      </c>
      <c r="CK34" s="20">
        <v>0</v>
      </c>
      <c r="CL34" s="20">
        <v>0</v>
      </c>
      <c r="CM34" s="25" t="str">
        <f t="shared" si="37"/>
        <v/>
      </c>
      <c r="CN34" s="39" t="str">
        <f t="shared" si="38"/>
        <v/>
      </c>
      <c r="CO34" s="20">
        <v>24131</v>
      </c>
      <c r="CP34" s="28">
        <v>24826</v>
      </c>
      <c r="CQ34" s="24">
        <v>24825.701209999999</v>
      </c>
      <c r="CR34" s="24">
        <f t="shared" si="39"/>
        <v>102.87887451825452</v>
      </c>
      <c r="CS34" s="38">
        <f t="shared" si="40"/>
        <v>99.998796463385148</v>
      </c>
      <c r="CT34" s="20">
        <v>0</v>
      </c>
      <c r="CU34" s="28">
        <v>0</v>
      </c>
      <c r="CV34" s="24">
        <v>0</v>
      </c>
      <c r="CW34" s="24" t="str">
        <f t="shared" si="41"/>
        <v/>
      </c>
      <c r="CX34" s="38" t="str">
        <f t="shared" si="42"/>
        <v/>
      </c>
      <c r="CY34" s="20">
        <v>0</v>
      </c>
      <c r="CZ34" s="28">
        <v>0</v>
      </c>
      <c r="DA34" s="24">
        <v>0</v>
      </c>
      <c r="DB34" s="24" t="str">
        <f t="shared" si="43"/>
        <v/>
      </c>
      <c r="DC34" s="38" t="str">
        <f t="shared" si="44"/>
        <v/>
      </c>
      <c r="DD34" s="38">
        <v>0</v>
      </c>
      <c r="DE34" s="24">
        <v>0</v>
      </c>
      <c r="DF34" s="24">
        <v>0</v>
      </c>
      <c r="DG34" s="20" t="str">
        <f t="shared" si="45"/>
        <v/>
      </c>
      <c r="DH34" s="27" t="str">
        <f t="shared" si="46"/>
        <v/>
      </c>
      <c r="DI34" s="20">
        <v>0</v>
      </c>
      <c r="DJ34" s="28">
        <v>0</v>
      </c>
      <c r="DK34" s="24">
        <v>0</v>
      </c>
      <c r="DL34" s="20" t="str">
        <f t="shared" si="47"/>
        <v/>
      </c>
      <c r="DM34" s="27" t="str">
        <f t="shared" si="48"/>
        <v/>
      </c>
      <c r="DN34" s="20">
        <v>0</v>
      </c>
      <c r="DO34" s="24">
        <v>20934.7</v>
      </c>
      <c r="DP34" s="24">
        <v>20758.02233</v>
      </c>
      <c r="DQ34" s="20" t="str">
        <f t="shared" si="49"/>
        <v/>
      </c>
      <c r="DR34" s="27">
        <f t="shared" si="50"/>
        <v>99.156053490138376</v>
      </c>
      <c r="DS34" s="20">
        <v>0</v>
      </c>
      <c r="DT34" s="28">
        <v>0</v>
      </c>
      <c r="DU34" s="24">
        <v>0</v>
      </c>
      <c r="DV34" s="20" t="str">
        <f t="shared" si="51"/>
        <v/>
      </c>
      <c r="DW34" s="27" t="str">
        <f t="shared" si="52"/>
        <v/>
      </c>
      <c r="DX34" s="20">
        <v>518</v>
      </c>
      <c r="DY34" s="28">
        <v>518</v>
      </c>
      <c r="DZ34" s="24">
        <v>518</v>
      </c>
      <c r="EA34" s="24">
        <f t="shared" si="53"/>
        <v>100</v>
      </c>
      <c r="EB34" s="38">
        <f t="shared" si="54"/>
        <v>100</v>
      </c>
      <c r="EC34" s="20">
        <v>0</v>
      </c>
      <c r="ED34" s="28">
        <v>0</v>
      </c>
      <c r="EE34" s="24">
        <v>0</v>
      </c>
      <c r="EF34" s="20" t="str">
        <f t="shared" si="55"/>
        <v/>
      </c>
      <c r="EG34" s="27" t="str">
        <f t="shared" si="56"/>
        <v/>
      </c>
      <c r="EH34" s="20">
        <v>201768.8</v>
      </c>
      <c r="EI34" s="20">
        <v>201768.8</v>
      </c>
      <c r="EJ34" s="20">
        <v>201768.8</v>
      </c>
      <c r="EK34" s="20">
        <f t="shared" si="57"/>
        <v>100</v>
      </c>
      <c r="EL34" s="27">
        <f t="shared" si="58"/>
        <v>100</v>
      </c>
      <c r="EM34" s="20">
        <v>193260.6</v>
      </c>
      <c r="EN34" s="28">
        <v>193260.6</v>
      </c>
      <c r="EO34" s="24">
        <v>193260.6</v>
      </c>
      <c r="EP34" s="20">
        <f t="shared" si="59"/>
        <v>100</v>
      </c>
      <c r="EQ34" s="27">
        <f t="shared" si="60"/>
        <v>100</v>
      </c>
      <c r="ER34" s="20">
        <v>0</v>
      </c>
      <c r="ES34" s="28">
        <v>0</v>
      </c>
      <c r="ET34" s="24">
        <v>0</v>
      </c>
      <c r="EU34" s="20" t="str">
        <f t="shared" si="61"/>
        <v/>
      </c>
      <c r="EV34" s="27" t="str">
        <f t="shared" si="62"/>
        <v/>
      </c>
      <c r="EW34" s="20">
        <v>0</v>
      </c>
      <c r="EX34" s="28">
        <v>1689.4</v>
      </c>
      <c r="EY34" s="24">
        <v>1689.32521</v>
      </c>
      <c r="EZ34" s="20" t="str">
        <f t="shared" si="63"/>
        <v/>
      </c>
      <c r="FA34" s="27">
        <f t="shared" si="64"/>
        <v>99.995572984491531</v>
      </c>
      <c r="FB34" s="20">
        <v>0</v>
      </c>
      <c r="FC34" s="24">
        <v>0</v>
      </c>
      <c r="FD34" s="24">
        <v>0</v>
      </c>
      <c r="FE34" s="20" t="str">
        <f t="shared" si="65"/>
        <v/>
      </c>
      <c r="FF34" s="27" t="str">
        <f t="shared" si="66"/>
        <v/>
      </c>
      <c r="FG34" s="20">
        <v>0</v>
      </c>
      <c r="FH34" s="20">
        <v>0</v>
      </c>
      <c r="FI34" s="20">
        <v>0</v>
      </c>
      <c r="FJ34" s="20" t="str">
        <f t="shared" si="67"/>
        <v/>
      </c>
      <c r="FK34" s="27" t="str">
        <f t="shared" si="68"/>
        <v/>
      </c>
      <c r="FL34" s="20">
        <v>60108.6</v>
      </c>
      <c r="FM34" s="28">
        <v>60108.6</v>
      </c>
      <c r="FN34" s="24">
        <v>41470.305229999998</v>
      </c>
      <c r="FO34" s="24">
        <f t="shared" si="69"/>
        <v>68.992299321561305</v>
      </c>
      <c r="FP34" s="24">
        <f t="shared" si="70"/>
        <v>68.992299321561305</v>
      </c>
      <c r="FQ34" s="24">
        <v>0</v>
      </c>
      <c r="FR34" s="24">
        <v>0</v>
      </c>
      <c r="FS34" s="24">
        <v>0</v>
      </c>
      <c r="FT34" s="24" t="str">
        <f t="shared" si="71"/>
        <v/>
      </c>
      <c r="FU34" s="24" t="str">
        <f t="shared" si="72"/>
        <v/>
      </c>
      <c r="FV34" s="24">
        <v>0</v>
      </c>
      <c r="FW34" s="24">
        <v>0</v>
      </c>
      <c r="FX34" s="24">
        <v>0</v>
      </c>
      <c r="FY34" s="24" t="str">
        <f t="shared" si="73"/>
        <v/>
      </c>
      <c r="FZ34" s="24" t="str">
        <f t="shared" si="74"/>
        <v/>
      </c>
      <c r="GA34" s="24">
        <v>0</v>
      </c>
      <c r="GB34" s="24">
        <v>0</v>
      </c>
      <c r="GC34" s="24">
        <v>0</v>
      </c>
      <c r="GD34" s="24" t="str">
        <f t="shared" si="75"/>
        <v/>
      </c>
      <c r="GE34" s="24" t="str">
        <f t="shared" si="76"/>
        <v/>
      </c>
      <c r="GF34" s="24">
        <v>38106.800000000003</v>
      </c>
      <c r="GG34" s="24">
        <v>33810.5</v>
      </c>
      <c r="GH34" s="24">
        <v>33799.349050000004</v>
      </c>
      <c r="GI34" s="24">
        <f t="shared" si="77"/>
        <v>88.696371907376118</v>
      </c>
      <c r="GJ34" s="24">
        <f t="shared" si="78"/>
        <v>99.967019269161966</v>
      </c>
      <c r="GK34" s="24">
        <v>0</v>
      </c>
      <c r="GL34" s="24">
        <v>0</v>
      </c>
      <c r="GM34" s="24">
        <v>0</v>
      </c>
      <c r="GN34" s="24" t="str">
        <f t="shared" si="79"/>
        <v/>
      </c>
      <c r="GO34" s="24" t="str">
        <f t="shared" si="80"/>
        <v/>
      </c>
      <c r="GP34" s="24">
        <v>11420.58</v>
      </c>
      <c r="GQ34" s="24">
        <v>11420.58</v>
      </c>
      <c r="GR34" s="24">
        <v>11420.58</v>
      </c>
      <c r="GS34" s="24">
        <f t="shared" si="81"/>
        <v>100</v>
      </c>
      <c r="GT34" s="24">
        <f t="shared" si="82"/>
        <v>100</v>
      </c>
      <c r="GU34" s="24">
        <v>0</v>
      </c>
      <c r="GV34" s="24">
        <v>0</v>
      </c>
      <c r="GW34" s="24">
        <v>0</v>
      </c>
      <c r="GX34" s="24" t="str">
        <f t="shared" si="83"/>
        <v/>
      </c>
      <c r="GY34" s="24" t="str">
        <f t="shared" si="84"/>
        <v/>
      </c>
      <c r="GZ34" s="24">
        <v>17620.100000000002</v>
      </c>
      <c r="HA34" s="24">
        <v>17279.2</v>
      </c>
      <c r="HB34" s="24">
        <v>17279.065210000001</v>
      </c>
      <c r="HC34" s="24">
        <f t="shared" si="85"/>
        <v>98.064512743968521</v>
      </c>
      <c r="HD34" s="24">
        <f t="shared" si="86"/>
        <v>99.999219929163388</v>
      </c>
      <c r="HE34" s="24">
        <v>8623.2999999999993</v>
      </c>
      <c r="HF34" s="24">
        <v>13842.5</v>
      </c>
      <c r="HG34" s="24">
        <v>13294.02349</v>
      </c>
      <c r="HH34" s="24">
        <f t="shared" si="87"/>
        <v>154.16399162733526</v>
      </c>
      <c r="HI34" s="24">
        <f t="shared" si="88"/>
        <v>96.037735163445902</v>
      </c>
      <c r="HJ34" s="24">
        <v>0</v>
      </c>
      <c r="HK34" s="24">
        <v>0</v>
      </c>
      <c r="HL34" s="24">
        <v>0</v>
      </c>
      <c r="HM34" s="24" t="str">
        <f t="shared" si="89"/>
        <v/>
      </c>
      <c r="HN34" s="24" t="str">
        <f t="shared" si="90"/>
        <v/>
      </c>
      <c r="HO34" s="24">
        <v>0</v>
      </c>
      <c r="HP34" s="24">
        <v>96665.5</v>
      </c>
      <c r="HQ34" s="24">
        <v>96665.436759999982</v>
      </c>
      <c r="HR34" s="24" t="str">
        <f t="shared" si="91"/>
        <v/>
      </c>
      <c r="HS34" s="24">
        <f t="shared" si="92"/>
        <v>99.999934578520751</v>
      </c>
      <c r="HT34" s="24">
        <v>0</v>
      </c>
      <c r="HU34" s="24">
        <v>0</v>
      </c>
      <c r="HV34" s="24">
        <v>0</v>
      </c>
      <c r="HW34" s="24" t="str">
        <f t="shared" si="93"/>
        <v/>
      </c>
      <c r="HX34" s="24" t="str">
        <f t="shared" si="94"/>
        <v/>
      </c>
      <c r="HY34" s="24">
        <v>0</v>
      </c>
      <c r="HZ34" s="24">
        <v>0</v>
      </c>
      <c r="IA34" s="24">
        <v>0</v>
      </c>
      <c r="IB34" s="24" t="str">
        <f t="shared" si="95"/>
        <v/>
      </c>
      <c r="IC34" s="24" t="str">
        <f t="shared" si="96"/>
        <v/>
      </c>
      <c r="ID34" s="24">
        <v>9285</v>
      </c>
      <c r="IE34" s="24">
        <v>8285</v>
      </c>
      <c r="IF34" s="24">
        <v>6179.8559999999998</v>
      </c>
      <c r="IG34" s="24">
        <f t="shared" si="199"/>
        <v>66.557415185783526</v>
      </c>
      <c r="IH34" s="38">
        <f t="shared" si="200"/>
        <v>74.590899215449596</v>
      </c>
      <c r="II34" s="20">
        <v>0</v>
      </c>
      <c r="IJ34" s="30">
        <v>0</v>
      </c>
      <c r="IK34" s="25">
        <v>0</v>
      </c>
      <c r="IL34" s="25" t="str">
        <f t="shared" si="99"/>
        <v/>
      </c>
      <c r="IM34" s="25" t="str">
        <f t="shared" si="100"/>
        <v/>
      </c>
      <c r="IN34" s="25">
        <v>0</v>
      </c>
      <c r="IO34" s="25">
        <v>0</v>
      </c>
      <c r="IP34" s="25">
        <v>0</v>
      </c>
      <c r="IQ34" s="25" t="str">
        <f t="shared" si="101"/>
        <v/>
      </c>
      <c r="IR34" s="39" t="str">
        <f t="shared" si="102"/>
        <v/>
      </c>
      <c r="IS34" s="31">
        <v>0</v>
      </c>
      <c r="IT34" s="31">
        <v>0</v>
      </c>
      <c r="IU34" s="31">
        <v>0</v>
      </c>
      <c r="IV34" s="31" t="str">
        <f t="shared" si="103"/>
        <v/>
      </c>
      <c r="IW34" s="31" t="str">
        <f t="shared" si="104"/>
        <v/>
      </c>
      <c r="IX34" s="30">
        <v>0</v>
      </c>
      <c r="IY34" s="25">
        <v>82059.3</v>
      </c>
      <c r="IZ34" s="25">
        <v>82059.203999999998</v>
      </c>
      <c r="JA34" s="25" t="str">
        <f t="shared" si="105"/>
        <v/>
      </c>
      <c r="JB34" s="25">
        <f t="shared" si="106"/>
        <v>99.999883011431962</v>
      </c>
      <c r="JC34" s="25">
        <v>4000</v>
      </c>
      <c r="JD34" s="25">
        <v>4000</v>
      </c>
      <c r="JE34" s="25">
        <v>2699.79513</v>
      </c>
      <c r="JF34" s="25">
        <f t="shared" si="107"/>
        <v>67.494878249999999</v>
      </c>
      <c r="JG34" s="25">
        <f t="shared" si="108"/>
        <v>67.494878249999999</v>
      </c>
      <c r="JH34" s="25">
        <v>0</v>
      </c>
      <c r="JI34" s="25">
        <v>0</v>
      </c>
      <c r="JJ34" s="25">
        <v>0</v>
      </c>
      <c r="JK34" s="25" t="str">
        <f t="shared" si="109"/>
        <v/>
      </c>
      <c r="JL34" s="25" t="str">
        <f t="shared" si="110"/>
        <v/>
      </c>
      <c r="JM34" s="25">
        <v>1875.8</v>
      </c>
      <c r="JN34" s="25">
        <v>1711</v>
      </c>
      <c r="JO34" s="25">
        <v>1710.9737700000001</v>
      </c>
      <c r="JP34" s="20">
        <f t="shared" si="111"/>
        <v>91.213016846145649</v>
      </c>
      <c r="JQ34" s="27">
        <f t="shared" si="112"/>
        <v>99.99846697837522</v>
      </c>
      <c r="JR34" s="20">
        <v>3438</v>
      </c>
      <c r="JS34" s="20">
        <v>2438</v>
      </c>
      <c r="JT34" s="20">
        <v>2433.7073500000001</v>
      </c>
      <c r="JU34" s="20">
        <f t="shared" si="113"/>
        <v>70.788462769051776</v>
      </c>
      <c r="JV34" s="27">
        <f t="shared" si="114"/>
        <v>99.823927399507795</v>
      </c>
      <c r="JW34" s="20">
        <v>0</v>
      </c>
      <c r="JX34" s="31">
        <v>0</v>
      </c>
      <c r="JY34" s="31">
        <v>0</v>
      </c>
      <c r="JZ34" s="31" t="str">
        <f t="shared" si="115"/>
        <v/>
      </c>
      <c r="KA34" s="40" t="str">
        <f t="shared" si="116"/>
        <v/>
      </c>
      <c r="KB34" s="31">
        <v>4021.3</v>
      </c>
      <c r="KC34" s="31">
        <v>4021.3</v>
      </c>
      <c r="KD34" s="31">
        <v>4021.2999399999999</v>
      </c>
      <c r="KE34" s="31">
        <f t="shared" si="117"/>
        <v>99.999998507945193</v>
      </c>
      <c r="KF34" s="40">
        <f t="shared" si="118"/>
        <v>99.999998507945193</v>
      </c>
      <c r="KG34" s="31">
        <v>5145.2</v>
      </c>
      <c r="KH34" s="31">
        <v>4159.8</v>
      </c>
      <c r="KI34" s="31">
        <v>3071.3389999999999</v>
      </c>
      <c r="KJ34" s="31">
        <f t="shared" si="119"/>
        <v>59.693286947057459</v>
      </c>
      <c r="KK34" s="40">
        <f t="shared" si="120"/>
        <v>73.833814125679112</v>
      </c>
      <c r="KL34" s="31">
        <v>0</v>
      </c>
      <c r="KM34" s="31">
        <v>0</v>
      </c>
      <c r="KN34" s="31">
        <v>0</v>
      </c>
      <c r="KO34" s="31" t="str">
        <f t="shared" si="121"/>
        <v/>
      </c>
      <c r="KP34" s="40" t="str">
        <f t="shared" si="122"/>
        <v/>
      </c>
      <c r="KQ34" s="31">
        <v>4473.8</v>
      </c>
      <c r="KR34" s="31">
        <v>4473.8</v>
      </c>
      <c r="KS34" s="31">
        <v>4473.8</v>
      </c>
      <c r="KT34" s="31">
        <f t="shared" si="123"/>
        <v>100</v>
      </c>
      <c r="KU34" s="40">
        <f t="shared" si="124"/>
        <v>100</v>
      </c>
      <c r="KV34" s="31">
        <v>27.7</v>
      </c>
      <c r="KW34" s="31">
        <v>27.7</v>
      </c>
      <c r="KX34" s="31">
        <v>19.575590000000002</v>
      </c>
      <c r="KY34" s="31">
        <f t="shared" si="125"/>
        <v>70.670000000000016</v>
      </c>
      <c r="KZ34" s="40">
        <f t="shared" si="126"/>
        <v>70.670000000000016</v>
      </c>
      <c r="LA34" s="31">
        <v>13499</v>
      </c>
      <c r="LB34" s="31">
        <v>8022.8</v>
      </c>
      <c r="LC34" s="31">
        <v>7222.0054299999993</v>
      </c>
      <c r="LD34" s="31">
        <f t="shared" si="127"/>
        <v>53.500299503666938</v>
      </c>
      <c r="LE34" s="40">
        <f t="shared" si="128"/>
        <v>90.018515106945202</v>
      </c>
      <c r="LF34" s="31">
        <v>0</v>
      </c>
      <c r="LG34" s="31">
        <v>0</v>
      </c>
      <c r="LH34" s="31">
        <v>0</v>
      </c>
      <c r="LI34" s="31" t="str">
        <f t="shared" si="129"/>
        <v/>
      </c>
      <c r="LJ34" s="40" t="str">
        <f t="shared" si="130"/>
        <v/>
      </c>
      <c r="LK34" s="31">
        <v>0</v>
      </c>
      <c r="LL34" s="31">
        <v>0</v>
      </c>
      <c r="LM34" s="31">
        <v>0</v>
      </c>
      <c r="LN34" s="31" t="str">
        <f t="shared" si="131"/>
        <v/>
      </c>
      <c r="LO34" s="40" t="str">
        <f t="shared" si="132"/>
        <v/>
      </c>
      <c r="LP34" s="19">
        <f t="shared" si="133"/>
        <v>1271953.5999999999</v>
      </c>
      <c r="LQ34" s="19">
        <v>1347827.6</v>
      </c>
      <c r="LR34" s="19">
        <v>1339323.8285500002</v>
      </c>
      <c r="LS34" s="19">
        <f t="shared" si="134"/>
        <v>105.29659482468546</v>
      </c>
      <c r="LT34" s="19">
        <f t="shared" si="135"/>
        <v>99.369075729714993</v>
      </c>
      <c r="LU34" s="20">
        <v>0</v>
      </c>
      <c r="LV34" s="20">
        <v>0</v>
      </c>
      <c r="LW34" s="20">
        <v>0</v>
      </c>
      <c r="LX34" s="20" t="str">
        <f t="shared" si="136"/>
        <v/>
      </c>
      <c r="LY34" s="20" t="str">
        <f t="shared" si="137"/>
        <v/>
      </c>
      <c r="LZ34" s="30">
        <v>1007671.9</v>
      </c>
      <c r="MA34" s="25">
        <v>1080744.8999999999</v>
      </c>
      <c r="MB34" s="25">
        <v>1080744.8999999999</v>
      </c>
      <c r="MC34" s="25">
        <f t="shared" si="195"/>
        <v>107.25166594404388</v>
      </c>
      <c r="MD34" s="39">
        <f t="shared" si="196"/>
        <v>100</v>
      </c>
      <c r="ME34" s="31">
        <v>0</v>
      </c>
      <c r="MF34" s="31">
        <v>0</v>
      </c>
      <c r="MG34" s="31">
        <v>0</v>
      </c>
      <c r="MH34" s="31" t="str">
        <f t="shared" si="138"/>
        <v/>
      </c>
      <c r="MI34" s="40" t="str">
        <f t="shared" si="139"/>
        <v/>
      </c>
      <c r="MJ34" s="31">
        <v>1105.9000000000001</v>
      </c>
      <c r="MK34" s="31">
        <v>1255.2</v>
      </c>
      <c r="ML34" s="31">
        <v>1124.6979099999999</v>
      </c>
      <c r="MM34" s="31">
        <f t="shared" si="140"/>
        <v>101.69978388642733</v>
      </c>
      <c r="MN34" s="40">
        <f t="shared" si="141"/>
        <v>89.603083970681951</v>
      </c>
      <c r="MO34" s="31">
        <v>1429.3</v>
      </c>
      <c r="MP34" s="31">
        <v>1628.4</v>
      </c>
      <c r="MQ34" s="31">
        <v>1623.6415200000001</v>
      </c>
      <c r="MR34" s="30">
        <f t="shared" si="142"/>
        <v>113.59697194430842</v>
      </c>
      <c r="MS34" s="25">
        <f t="shared" si="143"/>
        <v>99.707781871775978</v>
      </c>
      <c r="MT34" s="25">
        <v>504.4</v>
      </c>
      <c r="MU34" s="25">
        <v>485</v>
      </c>
      <c r="MV34" s="25">
        <v>485</v>
      </c>
      <c r="MW34" s="25">
        <f t="shared" si="144"/>
        <v>96.15384615384616</v>
      </c>
      <c r="MX34" s="25">
        <f t="shared" si="145"/>
        <v>100</v>
      </c>
      <c r="MY34" s="25">
        <v>3168.5</v>
      </c>
      <c r="MZ34" s="25">
        <v>4212.3</v>
      </c>
      <c r="NA34" s="25">
        <v>4212.2910000000002</v>
      </c>
      <c r="NB34" s="39">
        <f t="shared" si="146"/>
        <v>132.94274893482719</v>
      </c>
      <c r="NC34" s="31">
        <f t="shared" si="147"/>
        <v>99.999786340004277</v>
      </c>
      <c r="ND34" s="31">
        <v>28637.1</v>
      </c>
      <c r="NE34" s="31">
        <v>28931.4</v>
      </c>
      <c r="NF34" s="31">
        <v>28924.344000000001</v>
      </c>
      <c r="NG34" s="31">
        <f t="shared" si="148"/>
        <v>101.00304849303876</v>
      </c>
      <c r="NH34" s="31">
        <f t="shared" si="149"/>
        <v>99.975611273564354</v>
      </c>
      <c r="NI34" s="31">
        <v>3359.7</v>
      </c>
      <c r="NJ34" s="31">
        <v>3359.7</v>
      </c>
      <c r="NK34" s="31">
        <v>2285.9775</v>
      </c>
      <c r="NL34" s="31">
        <f t="shared" si="150"/>
        <v>68.041119742834184</v>
      </c>
      <c r="NM34" s="31">
        <f t="shared" si="151"/>
        <v>68.041119742834184</v>
      </c>
      <c r="NN34" s="31">
        <v>6482.9</v>
      </c>
      <c r="NO34" s="31">
        <v>8332.2000000000007</v>
      </c>
      <c r="NP34" s="31">
        <v>8332.2000000000007</v>
      </c>
      <c r="NQ34" s="31">
        <f t="shared" si="152"/>
        <v>128.52581406469326</v>
      </c>
      <c r="NR34" s="40">
        <f t="shared" si="153"/>
        <v>100</v>
      </c>
      <c r="NS34" s="31">
        <v>0</v>
      </c>
      <c r="NT34" s="31">
        <v>0</v>
      </c>
      <c r="NU34" s="31">
        <v>0</v>
      </c>
      <c r="NV34" s="31" t="str">
        <f t="shared" si="154"/>
        <v/>
      </c>
      <c r="NW34" s="40" t="str">
        <f t="shared" si="155"/>
        <v/>
      </c>
      <c r="NX34" s="31">
        <v>3394.7</v>
      </c>
      <c r="NY34" s="31">
        <v>3394.7</v>
      </c>
      <c r="NZ34" s="31">
        <v>2094.7550000000001</v>
      </c>
      <c r="OA34" s="31">
        <f t="shared" si="156"/>
        <v>61.706630924676709</v>
      </c>
      <c r="OB34" s="40">
        <f t="shared" si="157"/>
        <v>61.706630924676709</v>
      </c>
      <c r="OC34" s="31">
        <v>30511.3</v>
      </c>
      <c r="OD34" s="31">
        <v>30511.3</v>
      </c>
      <c r="OE34" s="31">
        <v>25740.101190000001</v>
      </c>
      <c r="OF34" s="31">
        <f t="shared" si="158"/>
        <v>84.362518771733747</v>
      </c>
      <c r="OG34" s="40">
        <f t="shared" si="159"/>
        <v>84.362518771733747</v>
      </c>
      <c r="OH34" s="20">
        <v>9823.5</v>
      </c>
      <c r="OI34" s="20">
        <v>9823.5</v>
      </c>
      <c r="OJ34" s="20">
        <v>8832.23</v>
      </c>
      <c r="OK34" s="20">
        <f t="shared" si="160"/>
        <v>89.909197332926141</v>
      </c>
      <c r="OL34" s="27">
        <f t="shared" si="161"/>
        <v>89.909197332926141</v>
      </c>
      <c r="OM34" s="20">
        <v>7322.9</v>
      </c>
      <c r="ON34" s="20">
        <v>7322.9</v>
      </c>
      <c r="OO34" s="20">
        <v>7322.9</v>
      </c>
      <c r="OP34" s="20">
        <f t="shared" si="162"/>
        <v>100</v>
      </c>
      <c r="OQ34" s="27">
        <f t="shared" si="163"/>
        <v>100</v>
      </c>
      <c r="OR34" s="20">
        <v>6270.8</v>
      </c>
      <c r="OS34" s="20">
        <v>6270.8</v>
      </c>
      <c r="OT34" s="20">
        <v>6270.8</v>
      </c>
      <c r="OU34" s="20">
        <f t="shared" si="164"/>
        <v>100</v>
      </c>
      <c r="OV34" s="27">
        <f t="shared" si="165"/>
        <v>100</v>
      </c>
      <c r="OW34" s="20">
        <v>0</v>
      </c>
      <c r="OX34" s="20">
        <v>0</v>
      </c>
      <c r="OY34" s="20">
        <v>0</v>
      </c>
      <c r="OZ34" s="20" t="str">
        <f t="shared" si="166"/>
        <v/>
      </c>
      <c r="PA34" s="27" t="str">
        <f t="shared" si="167"/>
        <v/>
      </c>
      <c r="PB34" s="20">
        <v>1301.7</v>
      </c>
      <c r="PC34" s="20">
        <v>742.3</v>
      </c>
      <c r="PD34" s="20">
        <v>742.22789999999998</v>
      </c>
      <c r="PE34" s="20">
        <f t="shared" si="197"/>
        <v>57.019889375432122</v>
      </c>
      <c r="PF34" s="27">
        <f t="shared" si="198"/>
        <v>99.99028694597871</v>
      </c>
      <c r="PG34" s="20">
        <v>1669.7</v>
      </c>
      <c r="PH34" s="20">
        <v>1669.7</v>
      </c>
      <c r="PI34" s="20">
        <v>1444.46253</v>
      </c>
      <c r="PJ34" s="20">
        <f t="shared" si="170"/>
        <v>86.510303048451817</v>
      </c>
      <c r="PK34" s="27">
        <f t="shared" si="171"/>
        <v>86.510303048451817</v>
      </c>
      <c r="PL34" s="20">
        <v>3607.8</v>
      </c>
      <c r="PM34" s="20">
        <v>3607.8</v>
      </c>
      <c r="PN34" s="20">
        <v>3607.8</v>
      </c>
      <c r="PO34" s="27">
        <f t="shared" si="172"/>
        <v>100</v>
      </c>
      <c r="PP34" s="27">
        <f t="shared" si="173"/>
        <v>100</v>
      </c>
      <c r="PQ34" s="20">
        <v>4214.5</v>
      </c>
      <c r="PR34" s="20">
        <v>4214.5</v>
      </c>
      <c r="PS34" s="20">
        <v>4214.5</v>
      </c>
      <c r="PT34" s="20">
        <f t="shared" si="174"/>
        <v>100</v>
      </c>
      <c r="PU34" s="27">
        <f t="shared" si="175"/>
        <v>100</v>
      </c>
      <c r="PV34" s="20">
        <v>151477</v>
      </c>
      <c r="PW34" s="20">
        <v>151321</v>
      </c>
      <c r="PX34" s="20">
        <v>151321</v>
      </c>
      <c r="PY34" s="20">
        <f t="shared" si="176"/>
        <v>99.897014068142354</v>
      </c>
      <c r="PZ34" s="20">
        <f t="shared" si="177"/>
        <v>100</v>
      </c>
      <c r="QA34" s="19">
        <f t="shared" si="178"/>
        <v>61269.5</v>
      </c>
      <c r="QB34" s="19">
        <v>63628.9</v>
      </c>
      <c r="QC34" s="19">
        <v>63025.116860000002</v>
      </c>
      <c r="QD34" s="19">
        <f t="shared" si="179"/>
        <v>102.865400990705</v>
      </c>
      <c r="QE34" s="19">
        <f t="shared" si="180"/>
        <v>99.051086628874614</v>
      </c>
      <c r="QF34" s="20">
        <v>61269.5</v>
      </c>
      <c r="QG34" s="20">
        <v>61628.9</v>
      </c>
      <c r="QH34" s="20">
        <v>61025.116860000002</v>
      </c>
      <c r="QI34" s="20">
        <f t="shared" si="181"/>
        <v>99.601134104244366</v>
      </c>
      <c r="QJ34" s="20">
        <f t="shared" si="182"/>
        <v>99.02029220057473</v>
      </c>
      <c r="QK34" s="20">
        <v>0</v>
      </c>
      <c r="QL34" s="20">
        <v>0</v>
      </c>
      <c r="QM34" s="20">
        <v>0</v>
      </c>
      <c r="QN34" s="20" t="str">
        <f t="shared" si="183"/>
        <v/>
      </c>
      <c r="QO34" s="27" t="str">
        <f t="shared" si="184"/>
        <v/>
      </c>
      <c r="QP34" s="20">
        <v>0</v>
      </c>
      <c r="QQ34" s="20">
        <v>0</v>
      </c>
      <c r="QR34" s="20">
        <v>0</v>
      </c>
      <c r="QS34" s="20" t="str">
        <f t="shared" si="185"/>
        <v/>
      </c>
      <c r="QT34" s="27" t="str">
        <f t="shared" si="186"/>
        <v/>
      </c>
      <c r="QU34" s="20">
        <v>0</v>
      </c>
      <c r="QV34" s="20">
        <v>0</v>
      </c>
      <c r="QW34" s="20">
        <v>0</v>
      </c>
      <c r="QX34" s="20" t="str">
        <f t="shared" si="187"/>
        <v/>
      </c>
      <c r="QY34" s="27" t="str">
        <f t="shared" si="188"/>
        <v/>
      </c>
      <c r="QZ34" s="20">
        <v>0</v>
      </c>
      <c r="RA34" s="20">
        <v>0</v>
      </c>
      <c r="RB34" s="20">
        <v>0</v>
      </c>
      <c r="RC34" s="20" t="str">
        <f t="shared" si="189"/>
        <v/>
      </c>
      <c r="RD34" s="27" t="str">
        <f t="shared" si="190"/>
        <v/>
      </c>
      <c r="RE34" s="20">
        <v>0</v>
      </c>
      <c r="RF34" s="20">
        <v>0</v>
      </c>
      <c r="RG34" s="20">
        <v>0</v>
      </c>
      <c r="RH34" s="20" t="str">
        <f t="shared" si="191"/>
        <v/>
      </c>
      <c r="RI34" s="20" t="str">
        <f t="shared" si="192"/>
        <v/>
      </c>
      <c r="RJ34" s="20">
        <v>0</v>
      </c>
      <c r="RK34" s="20">
        <v>2000</v>
      </c>
      <c r="RL34" s="20">
        <v>2000</v>
      </c>
      <c r="RM34" s="20" t="str">
        <f t="shared" si="193"/>
        <v/>
      </c>
      <c r="RN34" s="20">
        <f t="shared" si="194"/>
        <v>100</v>
      </c>
    </row>
    <row r="35" spans="1:482" ht="15.75" customHeight="1" x14ac:dyDescent="0.25">
      <c r="A35" s="8">
        <v>32</v>
      </c>
      <c r="B35" s="18" t="s">
        <v>101</v>
      </c>
      <c r="C35" s="19">
        <f t="shared" si="0"/>
        <v>491256.5</v>
      </c>
      <c r="D35" s="19">
        <v>518776.78570999997</v>
      </c>
      <c r="E35" s="19">
        <v>507798.91980999988</v>
      </c>
      <c r="F35" s="19">
        <f t="shared" si="1"/>
        <v>103.36736914626063</v>
      </c>
      <c r="G35" s="19">
        <f t="shared" si="2"/>
        <v>97.883894152091685</v>
      </c>
      <c r="H35" s="19">
        <f t="shared" si="3"/>
        <v>92635</v>
      </c>
      <c r="I35" s="19">
        <v>99917</v>
      </c>
      <c r="J35" s="19">
        <v>99902.881709999987</v>
      </c>
      <c r="K35" s="19">
        <f t="shared" si="4"/>
        <v>107.84571890754033</v>
      </c>
      <c r="L35" s="19">
        <f t="shared" si="5"/>
        <v>99.98586998208512</v>
      </c>
      <c r="M35" s="20">
        <v>92635</v>
      </c>
      <c r="N35" s="20">
        <v>93917</v>
      </c>
      <c r="O35" s="20">
        <v>93916.881709999987</v>
      </c>
      <c r="P35" s="20">
        <f t="shared" si="6"/>
        <v>101.38379846710205</v>
      </c>
      <c r="Q35" s="20">
        <f t="shared" si="7"/>
        <v>99.999874048361832</v>
      </c>
      <c r="R35" s="20">
        <v>0</v>
      </c>
      <c r="S35" s="20">
        <v>6000</v>
      </c>
      <c r="T35" s="20">
        <v>5986</v>
      </c>
      <c r="U35" s="20" t="str">
        <f t="shared" si="8"/>
        <v/>
      </c>
      <c r="V35" s="20">
        <f t="shared" si="9"/>
        <v>99.766666666666666</v>
      </c>
      <c r="W35" s="20">
        <v>0</v>
      </c>
      <c r="X35" s="20">
        <v>0</v>
      </c>
      <c r="Y35" s="20">
        <v>0</v>
      </c>
      <c r="Z35" s="20" t="str">
        <f t="shared" si="10"/>
        <v/>
      </c>
      <c r="AA35" s="20" t="str">
        <f t="shared" si="11"/>
        <v/>
      </c>
      <c r="AB35" s="20">
        <v>0</v>
      </c>
      <c r="AC35" s="20">
        <v>0</v>
      </c>
      <c r="AD35" s="20">
        <v>0</v>
      </c>
      <c r="AE35" s="20" t="str">
        <f t="shared" si="12"/>
        <v/>
      </c>
      <c r="AF35" s="20" t="str">
        <f t="shared" si="13"/>
        <v/>
      </c>
      <c r="AG35" s="20">
        <v>0</v>
      </c>
      <c r="AH35" s="20">
        <v>0</v>
      </c>
      <c r="AI35" s="20">
        <v>0</v>
      </c>
      <c r="AJ35" s="20" t="str">
        <f t="shared" si="14"/>
        <v/>
      </c>
      <c r="AK35" s="20" t="str">
        <f t="shared" si="15"/>
        <v/>
      </c>
      <c r="AL35" s="20">
        <v>0</v>
      </c>
      <c r="AM35" s="20">
        <v>0</v>
      </c>
      <c r="AN35" s="20">
        <v>0</v>
      </c>
      <c r="AO35" s="20" t="str">
        <f t="shared" si="16"/>
        <v/>
      </c>
      <c r="AP35" s="20" t="str">
        <f t="shared" si="17"/>
        <v/>
      </c>
      <c r="AQ35" s="19">
        <f t="shared" si="18"/>
        <v>35952.1</v>
      </c>
      <c r="AR35" s="33">
        <v>49873.485710000001</v>
      </c>
      <c r="AS35" s="34">
        <v>45118.02145</v>
      </c>
      <c r="AT35" s="19">
        <f t="shared" si="19"/>
        <v>125.49481518464847</v>
      </c>
      <c r="AU35" s="19">
        <f t="shared" si="20"/>
        <v>90.464945065898021</v>
      </c>
      <c r="AV35" s="20">
        <v>0</v>
      </c>
      <c r="AW35" s="24">
        <v>0</v>
      </c>
      <c r="AX35" s="24">
        <v>0</v>
      </c>
      <c r="AY35" s="20" t="str">
        <f t="shared" si="21"/>
        <v/>
      </c>
      <c r="AZ35" s="20" t="str">
        <f t="shared" si="22"/>
        <v/>
      </c>
      <c r="BA35" s="20">
        <v>0</v>
      </c>
      <c r="BB35" s="25">
        <v>0</v>
      </c>
      <c r="BC35" s="25">
        <v>0</v>
      </c>
      <c r="BD35" s="20" t="str">
        <f t="shared" si="23"/>
        <v/>
      </c>
      <c r="BE35" s="20" t="str">
        <f t="shared" si="24"/>
        <v/>
      </c>
      <c r="BF35" s="20">
        <v>0</v>
      </c>
      <c r="BG35" s="25">
        <v>0</v>
      </c>
      <c r="BH35" s="25">
        <v>0</v>
      </c>
      <c r="BI35" s="20" t="str">
        <f t="shared" si="25"/>
        <v/>
      </c>
      <c r="BJ35" s="20" t="str">
        <f t="shared" si="26"/>
        <v/>
      </c>
      <c r="BK35" s="20">
        <v>0</v>
      </c>
      <c r="BL35" s="25">
        <v>0</v>
      </c>
      <c r="BM35" s="25">
        <v>0</v>
      </c>
      <c r="BN35" s="20" t="str">
        <f t="shared" si="27"/>
        <v/>
      </c>
      <c r="BO35" s="20" t="str">
        <f t="shared" si="28"/>
        <v/>
      </c>
      <c r="BP35" s="20">
        <v>0</v>
      </c>
      <c r="BQ35" s="25">
        <v>0</v>
      </c>
      <c r="BR35" s="25">
        <v>0</v>
      </c>
      <c r="BS35" s="25" t="str">
        <f t="shared" si="29"/>
        <v/>
      </c>
      <c r="BT35" s="25" t="str">
        <f t="shared" si="30"/>
        <v/>
      </c>
      <c r="BU35" s="25">
        <v>0</v>
      </c>
      <c r="BV35" s="25">
        <v>0</v>
      </c>
      <c r="BW35" s="25">
        <v>0</v>
      </c>
      <c r="BX35" s="25" t="str">
        <f t="shared" si="31"/>
        <v/>
      </c>
      <c r="BY35" s="25" t="str">
        <f t="shared" si="32"/>
        <v/>
      </c>
      <c r="BZ35" s="25">
        <v>0</v>
      </c>
      <c r="CA35" s="20">
        <v>0</v>
      </c>
      <c r="CB35" s="20">
        <v>0</v>
      </c>
      <c r="CC35" s="25" t="str">
        <f t="shared" si="33"/>
        <v/>
      </c>
      <c r="CD35" s="25" t="str">
        <f t="shared" si="34"/>
        <v/>
      </c>
      <c r="CE35" s="25">
        <v>0</v>
      </c>
      <c r="CF35" s="20">
        <v>0</v>
      </c>
      <c r="CG35" s="20">
        <v>0</v>
      </c>
      <c r="CH35" s="25" t="str">
        <f t="shared" si="35"/>
        <v/>
      </c>
      <c r="CI35" s="25" t="str">
        <f t="shared" si="36"/>
        <v/>
      </c>
      <c r="CJ35" s="25">
        <v>0</v>
      </c>
      <c r="CK35" s="20">
        <v>0</v>
      </c>
      <c r="CL35" s="20">
        <v>0</v>
      </c>
      <c r="CM35" s="25" t="str">
        <f t="shared" si="37"/>
        <v/>
      </c>
      <c r="CN35" s="39" t="str">
        <f t="shared" si="38"/>
        <v/>
      </c>
      <c r="CO35" s="20">
        <v>5465.5</v>
      </c>
      <c r="CP35" s="28">
        <v>5465.5</v>
      </c>
      <c r="CQ35" s="24">
        <v>5465.5</v>
      </c>
      <c r="CR35" s="24">
        <f t="shared" si="39"/>
        <v>100</v>
      </c>
      <c r="CS35" s="38">
        <f t="shared" si="40"/>
        <v>100</v>
      </c>
      <c r="CT35" s="20">
        <v>0</v>
      </c>
      <c r="CU35" s="28">
        <v>0</v>
      </c>
      <c r="CV35" s="24">
        <v>0</v>
      </c>
      <c r="CW35" s="24" t="str">
        <f t="shared" si="41"/>
        <v/>
      </c>
      <c r="CX35" s="38" t="str">
        <f t="shared" si="42"/>
        <v/>
      </c>
      <c r="CY35" s="20">
        <v>0</v>
      </c>
      <c r="CZ35" s="28">
        <v>0</v>
      </c>
      <c r="DA35" s="24">
        <v>0</v>
      </c>
      <c r="DB35" s="24" t="str">
        <f t="shared" si="43"/>
        <v/>
      </c>
      <c r="DC35" s="38" t="str">
        <f t="shared" si="44"/>
        <v/>
      </c>
      <c r="DD35" s="38">
        <v>0</v>
      </c>
      <c r="DE35" s="24">
        <v>0</v>
      </c>
      <c r="DF35" s="24">
        <v>0</v>
      </c>
      <c r="DG35" s="20" t="str">
        <f t="shared" si="45"/>
        <v/>
      </c>
      <c r="DH35" s="27" t="str">
        <f t="shared" si="46"/>
        <v/>
      </c>
      <c r="DI35" s="20">
        <v>0</v>
      </c>
      <c r="DJ35" s="28">
        <v>0</v>
      </c>
      <c r="DK35" s="24">
        <v>0</v>
      </c>
      <c r="DL35" s="20" t="str">
        <f t="shared" si="47"/>
        <v/>
      </c>
      <c r="DM35" s="27" t="str">
        <f t="shared" si="48"/>
        <v/>
      </c>
      <c r="DN35" s="20">
        <v>0</v>
      </c>
      <c r="DO35" s="24">
        <v>0</v>
      </c>
      <c r="DP35" s="24">
        <v>0</v>
      </c>
      <c r="DQ35" s="20" t="str">
        <f t="shared" si="49"/>
        <v/>
      </c>
      <c r="DR35" s="27" t="str">
        <f t="shared" si="50"/>
        <v/>
      </c>
      <c r="DS35" s="20">
        <v>0</v>
      </c>
      <c r="DT35" s="28">
        <v>0</v>
      </c>
      <c r="DU35" s="24">
        <v>0</v>
      </c>
      <c r="DV35" s="20" t="str">
        <f t="shared" si="51"/>
        <v/>
      </c>
      <c r="DW35" s="27" t="str">
        <f t="shared" si="52"/>
        <v/>
      </c>
      <c r="DX35" s="20">
        <v>518</v>
      </c>
      <c r="DY35" s="28">
        <v>518</v>
      </c>
      <c r="DZ35" s="24">
        <v>518</v>
      </c>
      <c r="EA35" s="24">
        <f t="shared" si="53"/>
        <v>100</v>
      </c>
      <c r="EB35" s="38">
        <f t="shared" si="54"/>
        <v>100</v>
      </c>
      <c r="EC35" s="20">
        <v>0</v>
      </c>
      <c r="ED35" s="28">
        <v>0</v>
      </c>
      <c r="EE35" s="24">
        <v>0</v>
      </c>
      <c r="EF35" s="20" t="str">
        <f t="shared" si="55"/>
        <v/>
      </c>
      <c r="EG35" s="27" t="str">
        <f t="shared" si="56"/>
        <v/>
      </c>
      <c r="EH35" s="20">
        <v>0</v>
      </c>
      <c r="EI35" s="20">
        <v>0</v>
      </c>
      <c r="EJ35" s="20">
        <v>0</v>
      </c>
      <c r="EK35" s="20" t="str">
        <f t="shared" si="57"/>
        <v/>
      </c>
      <c r="EL35" s="27" t="str">
        <f t="shared" si="58"/>
        <v/>
      </c>
      <c r="EM35" s="20">
        <v>0</v>
      </c>
      <c r="EN35" s="28">
        <v>0</v>
      </c>
      <c r="EO35" s="24">
        <v>0</v>
      </c>
      <c r="EP35" s="20" t="str">
        <f t="shared" si="59"/>
        <v/>
      </c>
      <c r="EQ35" s="27" t="str">
        <f t="shared" si="60"/>
        <v/>
      </c>
      <c r="ER35" s="20">
        <v>0</v>
      </c>
      <c r="ES35" s="28">
        <v>0</v>
      </c>
      <c r="ET35" s="24">
        <v>0</v>
      </c>
      <c r="EU35" s="20" t="str">
        <f t="shared" si="61"/>
        <v/>
      </c>
      <c r="EV35" s="27" t="str">
        <f t="shared" si="62"/>
        <v/>
      </c>
      <c r="EW35" s="20">
        <v>0</v>
      </c>
      <c r="EX35" s="28">
        <v>2890.2</v>
      </c>
      <c r="EY35" s="24">
        <v>2306.4590500000004</v>
      </c>
      <c r="EZ35" s="20" t="str">
        <f t="shared" si="63"/>
        <v/>
      </c>
      <c r="FA35" s="27">
        <f t="shared" si="64"/>
        <v>79.80274894470972</v>
      </c>
      <c r="FB35" s="20">
        <v>0</v>
      </c>
      <c r="FC35" s="24">
        <v>0</v>
      </c>
      <c r="FD35" s="24">
        <v>0</v>
      </c>
      <c r="FE35" s="20" t="str">
        <f t="shared" si="65"/>
        <v/>
      </c>
      <c r="FF35" s="27" t="str">
        <f t="shared" si="66"/>
        <v/>
      </c>
      <c r="FG35" s="20">
        <v>0</v>
      </c>
      <c r="FH35" s="20">
        <v>0</v>
      </c>
      <c r="FI35" s="20">
        <v>0</v>
      </c>
      <c r="FJ35" s="20" t="str">
        <f t="shared" si="67"/>
        <v/>
      </c>
      <c r="FK35" s="27" t="str">
        <f t="shared" si="68"/>
        <v/>
      </c>
      <c r="FL35" s="20">
        <v>15885.7</v>
      </c>
      <c r="FM35" s="28">
        <v>15885.7</v>
      </c>
      <c r="FN35" s="24">
        <v>12053.701729999999</v>
      </c>
      <c r="FO35" s="24">
        <f t="shared" si="69"/>
        <v>75.877687039286897</v>
      </c>
      <c r="FP35" s="24">
        <f t="shared" si="70"/>
        <v>75.877687039286897</v>
      </c>
      <c r="FQ35" s="24">
        <v>0</v>
      </c>
      <c r="FR35" s="24">
        <v>0</v>
      </c>
      <c r="FS35" s="24">
        <v>0</v>
      </c>
      <c r="FT35" s="24" t="str">
        <f t="shared" si="71"/>
        <v/>
      </c>
      <c r="FU35" s="24" t="str">
        <f t="shared" si="72"/>
        <v/>
      </c>
      <c r="FV35" s="24">
        <v>0</v>
      </c>
      <c r="FW35" s="24">
        <v>0</v>
      </c>
      <c r="FX35" s="24">
        <v>0</v>
      </c>
      <c r="FY35" s="24" t="str">
        <f t="shared" si="73"/>
        <v/>
      </c>
      <c r="FZ35" s="24" t="str">
        <f t="shared" si="74"/>
        <v/>
      </c>
      <c r="GA35" s="24">
        <v>0</v>
      </c>
      <c r="GB35" s="24">
        <v>3385.0857099999994</v>
      </c>
      <c r="GC35" s="24">
        <v>3385.0857099999998</v>
      </c>
      <c r="GD35" s="24" t="str">
        <f t="shared" si="75"/>
        <v/>
      </c>
      <c r="GE35" s="24">
        <f t="shared" si="76"/>
        <v>100.00000000000003</v>
      </c>
      <c r="GF35" s="24">
        <v>4569.8</v>
      </c>
      <c r="GG35" s="24">
        <v>4569.8</v>
      </c>
      <c r="GH35" s="24">
        <v>4569.8</v>
      </c>
      <c r="GI35" s="24">
        <f t="shared" si="77"/>
        <v>100</v>
      </c>
      <c r="GJ35" s="24">
        <f t="shared" si="78"/>
        <v>100</v>
      </c>
      <c r="GK35" s="24">
        <v>0</v>
      </c>
      <c r="GL35" s="24">
        <v>0</v>
      </c>
      <c r="GM35" s="24">
        <v>0</v>
      </c>
      <c r="GN35" s="24" t="str">
        <f t="shared" si="79"/>
        <v/>
      </c>
      <c r="GO35" s="24" t="str">
        <f t="shared" si="80"/>
        <v/>
      </c>
      <c r="GP35" s="24">
        <v>0</v>
      </c>
      <c r="GQ35" s="24">
        <v>0</v>
      </c>
      <c r="GR35" s="24">
        <v>0</v>
      </c>
      <c r="GS35" s="24" t="str">
        <f t="shared" si="81"/>
        <v/>
      </c>
      <c r="GT35" s="24" t="str">
        <f t="shared" si="82"/>
        <v/>
      </c>
      <c r="GU35" s="24">
        <v>0</v>
      </c>
      <c r="GV35" s="24">
        <v>0</v>
      </c>
      <c r="GW35" s="24">
        <v>0</v>
      </c>
      <c r="GX35" s="24" t="str">
        <f t="shared" si="83"/>
        <v/>
      </c>
      <c r="GY35" s="24" t="str">
        <f t="shared" si="84"/>
        <v/>
      </c>
      <c r="GZ35" s="24">
        <v>0</v>
      </c>
      <c r="HA35" s="24">
        <v>0</v>
      </c>
      <c r="HB35" s="24">
        <v>0</v>
      </c>
      <c r="HC35" s="24" t="str">
        <f t="shared" si="85"/>
        <v/>
      </c>
      <c r="HD35" s="24" t="str">
        <f t="shared" si="86"/>
        <v/>
      </c>
      <c r="HE35" s="24">
        <v>1727</v>
      </c>
      <c r="HF35" s="24">
        <v>2128.5</v>
      </c>
      <c r="HG35" s="24">
        <v>2105.01433</v>
      </c>
      <c r="HH35" s="24">
        <f t="shared" si="87"/>
        <v>121.88849623624782</v>
      </c>
      <c r="HI35" s="24">
        <f t="shared" si="88"/>
        <v>98.896609349307013</v>
      </c>
      <c r="HJ35" s="24">
        <v>0</v>
      </c>
      <c r="HK35" s="24">
        <v>0</v>
      </c>
      <c r="HL35" s="24">
        <v>0</v>
      </c>
      <c r="HM35" s="24" t="str">
        <f t="shared" si="89"/>
        <v/>
      </c>
      <c r="HN35" s="24" t="str">
        <f t="shared" si="90"/>
        <v/>
      </c>
      <c r="HO35" s="24">
        <v>0</v>
      </c>
      <c r="HP35" s="24">
        <v>0</v>
      </c>
      <c r="HQ35" s="24">
        <v>0</v>
      </c>
      <c r="HR35" s="24" t="str">
        <f t="shared" si="91"/>
        <v/>
      </c>
      <c r="HS35" s="24" t="str">
        <f t="shared" si="92"/>
        <v/>
      </c>
      <c r="HT35" s="24">
        <v>0</v>
      </c>
      <c r="HU35" s="24">
        <v>0</v>
      </c>
      <c r="HV35" s="24">
        <v>0</v>
      </c>
      <c r="HW35" s="24" t="str">
        <f t="shared" si="93"/>
        <v/>
      </c>
      <c r="HX35" s="24" t="str">
        <f t="shared" si="94"/>
        <v/>
      </c>
      <c r="HY35" s="24">
        <v>0</v>
      </c>
      <c r="HZ35" s="24">
        <v>0</v>
      </c>
      <c r="IA35" s="24">
        <v>0</v>
      </c>
      <c r="IB35" s="24" t="str">
        <f t="shared" si="95"/>
        <v/>
      </c>
      <c r="IC35" s="24" t="str">
        <f t="shared" si="96"/>
        <v/>
      </c>
      <c r="ID35" s="24">
        <v>2366.1999999999998</v>
      </c>
      <c r="IE35" s="24">
        <v>2366.1999999999998</v>
      </c>
      <c r="IF35" s="24">
        <v>2050</v>
      </c>
      <c r="IG35" s="24">
        <f t="shared" si="199"/>
        <v>86.636801622855216</v>
      </c>
      <c r="IH35" s="38">
        <f t="shared" si="200"/>
        <v>86.636801622855216</v>
      </c>
      <c r="II35" s="20">
        <v>0</v>
      </c>
      <c r="IJ35" s="30">
        <v>0</v>
      </c>
      <c r="IK35" s="25">
        <v>0</v>
      </c>
      <c r="IL35" s="25" t="str">
        <f t="shared" si="99"/>
        <v/>
      </c>
      <c r="IM35" s="25" t="str">
        <f t="shared" si="100"/>
        <v/>
      </c>
      <c r="IN35" s="25">
        <v>0</v>
      </c>
      <c r="IO35" s="25">
        <v>0</v>
      </c>
      <c r="IP35" s="25">
        <v>0</v>
      </c>
      <c r="IQ35" s="25" t="str">
        <f t="shared" si="101"/>
        <v/>
      </c>
      <c r="IR35" s="39" t="str">
        <f t="shared" si="102"/>
        <v/>
      </c>
      <c r="IS35" s="31">
        <v>0</v>
      </c>
      <c r="IT35" s="31">
        <v>0</v>
      </c>
      <c r="IU35" s="31">
        <v>0</v>
      </c>
      <c r="IV35" s="31" t="str">
        <f t="shared" si="103"/>
        <v/>
      </c>
      <c r="IW35" s="31" t="str">
        <f t="shared" si="104"/>
        <v/>
      </c>
      <c r="IX35" s="30">
        <v>0</v>
      </c>
      <c r="IY35" s="25">
        <v>5400</v>
      </c>
      <c r="IZ35" s="25">
        <v>5400</v>
      </c>
      <c r="JA35" s="25" t="str">
        <f t="shared" si="105"/>
        <v/>
      </c>
      <c r="JB35" s="25">
        <f t="shared" si="106"/>
        <v>100</v>
      </c>
      <c r="JC35" s="25">
        <v>0</v>
      </c>
      <c r="JD35" s="25">
        <v>0</v>
      </c>
      <c r="JE35" s="25">
        <v>0</v>
      </c>
      <c r="JF35" s="25" t="str">
        <f t="shared" si="107"/>
        <v/>
      </c>
      <c r="JG35" s="25" t="str">
        <f t="shared" si="108"/>
        <v/>
      </c>
      <c r="JH35" s="25">
        <v>0</v>
      </c>
      <c r="JI35" s="25">
        <v>0</v>
      </c>
      <c r="JJ35" s="25">
        <v>0</v>
      </c>
      <c r="JK35" s="25" t="str">
        <f t="shared" si="109"/>
        <v/>
      </c>
      <c r="JL35" s="25" t="str">
        <f t="shared" si="110"/>
        <v/>
      </c>
      <c r="JM35" s="25">
        <v>1875.8</v>
      </c>
      <c r="JN35" s="25">
        <v>1786.9</v>
      </c>
      <c r="JO35" s="25">
        <v>1786.9</v>
      </c>
      <c r="JP35" s="20">
        <f t="shared" si="111"/>
        <v>95.260688772790274</v>
      </c>
      <c r="JQ35" s="27">
        <f t="shared" si="112"/>
        <v>100</v>
      </c>
      <c r="JR35" s="20">
        <v>0</v>
      </c>
      <c r="JS35" s="20">
        <v>0</v>
      </c>
      <c r="JT35" s="20">
        <v>0</v>
      </c>
      <c r="JU35" s="20" t="str">
        <f t="shared" si="113"/>
        <v/>
      </c>
      <c r="JV35" s="27" t="str">
        <f t="shared" si="114"/>
        <v/>
      </c>
      <c r="JW35" s="20">
        <v>0</v>
      </c>
      <c r="JX35" s="31">
        <v>0</v>
      </c>
      <c r="JY35" s="31">
        <v>0</v>
      </c>
      <c r="JZ35" s="31" t="str">
        <f t="shared" si="115"/>
        <v/>
      </c>
      <c r="KA35" s="40" t="str">
        <f t="shared" si="116"/>
        <v/>
      </c>
      <c r="KB35" s="31">
        <v>3132</v>
      </c>
      <c r="KC35" s="31">
        <v>3132</v>
      </c>
      <c r="KD35" s="31">
        <v>3131.9996299999998</v>
      </c>
      <c r="KE35" s="31">
        <f t="shared" si="117"/>
        <v>99.999988186462318</v>
      </c>
      <c r="KF35" s="40">
        <f t="shared" si="118"/>
        <v>99.999988186462318</v>
      </c>
      <c r="KG35" s="31">
        <v>0</v>
      </c>
      <c r="KH35" s="31">
        <v>1875.5</v>
      </c>
      <c r="KI35" s="31">
        <v>1875.461</v>
      </c>
      <c r="KJ35" s="31" t="str">
        <f t="shared" si="119"/>
        <v/>
      </c>
      <c r="KK35" s="40">
        <f t="shared" si="120"/>
        <v>99.997920554518799</v>
      </c>
      <c r="KL35" s="31">
        <v>0</v>
      </c>
      <c r="KM35" s="31">
        <v>0</v>
      </c>
      <c r="KN35" s="31">
        <v>0</v>
      </c>
      <c r="KO35" s="31" t="str">
        <f t="shared" si="121"/>
        <v/>
      </c>
      <c r="KP35" s="40" t="str">
        <f t="shared" si="122"/>
        <v/>
      </c>
      <c r="KQ35" s="31">
        <v>0</v>
      </c>
      <c r="KR35" s="31">
        <v>0</v>
      </c>
      <c r="KS35" s="31">
        <v>0</v>
      </c>
      <c r="KT35" s="31" t="str">
        <f t="shared" si="123"/>
        <v/>
      </c>
      <c r="KU35" s="40" t="str">
        <f t="shared" si="124"/>
        <v/>
      </c>
      <c r="KV35" s="31">
        <v>412.1</v>
      </c>
      <c r="KW35" s="31">
        <v>470.1</v>
      </c>
      <c r="KX35" s="31">
        <v>470.1</v>
      </c>
      <c r="KY35" s="31">
        <f t="shared" si="125"/>
        <v>114.07425382188789</v>
      </c>
      <c r="KZ35" s="40">
        <f t="shared" si="126"/>
        <v>100</v>
      </c>
      <c r="LA35" s="31">
        <v>0</v>
      </c>
      <c r="LB35" s="31">
        <v>0</v>
      </c>
      <c r="LC35" s="31">
        <v>0</v>
      </c>
      <c r="LD35" s="31" t="str">
        <f t="shared" si="127"/>
        <v/>
      </c>
      <c r="LE35" s="40" t="str">
        <f t="shared" si="128"/>
        <v/>
      </c>
      <c r="LF35" s="31">
        <v>0</v>
      </c>
      <c r="LG35" s="31">
        <v>0</v>
      </c>
      <c r="LH35" s="31">
        <v>0</v>
      </c>
      <c r="LI35" s="31" t="str">
        <f t="shared" si="129"/>
        <v/>
      </c>
      <c r="LJ35" s="40" t="str">
        <f t="shared" si="130"/>
        <v/>
      </c>
      <c r="LK35" s="31">
        <v>0</v>
      </c>
      <c r="LL35" s="31">
        <v>0</v>
      </c>
      <c r="LM35" s="31">
        <v>0</v>
      </c>
      <c r="LN35" s="31" t="str">
        <f t="shared" si="131"/>
        <v/>
      </c>
      <c r="LO35" s="40" t="str">
        <f t="shared" si="132"/>
        <v/>
      </c>
      <c r="LP35" s="19">
        <f t="shared" si="133"/>
        <v>337784.3</v>
      </c>
      <c r="LQ35" s="19">
        <v>343401.19999999995</v>
      </c>
      <c r="LR35" s="19">
        <v>339144.22239999997</v>
      </c>
      <c r="LS35" s="19">
        <f t="shared" si="134"/>
        <v>100.40260083135894</v>
      </c>
      <c r="LT35" s="19">
        <f t="shared" si="135"/>
        <v>98.76034865341181</v>
      </c>
      <c r="LU35" s="20">
        <v>0</v>
      </c>
      <c r="LV35" s="20">
        <v>0</v>
      </c>
      <c r="LW35" s="20">
        <v>0</v>
      </c>
      <c r="LX35" s="20" t="str">
        <f t="shared" si="136"/>
        <v/>
      </c>
      <c r="LY35" s="20" t="str">
        <f t="shared" si="137"/>
        <v/>
      </c>
      <c r="LZ35" s="30">
        <v>237623.80000000002</v>
      </c>
      <c r="MA35" s="25">
        <v>242515.5</v>
      </c>
      <c r="MB35" s="25">
        <v>242515.5</v>
      </c>
      <c r="MC35" s="25">
        <f t="shared" si="195"/>
        <v>102.05859009072323</v>
      </c>
      <c r="MD35" s="39">
        <f t="shared" si="196"/>
        <v>100</v>
      </c>
      <c r="ME35" s="31">
        <v>0</v>
      </c>
      <c r="MF35" s="31">
        <v>0</v>
      </c>
      <c r="MG35" s="31">
        <v>0</v>
      </c>
      <c r="MH35" s="31" t="str">
        <f t="shared" si="138"/>
        <v/>
      </c>
      <c r="MI35" s="40" t="str">
        <f t="shared" si="139"/>
        <v/>
      </c>
      <c r="MJ35" s="31">
        <v>190.7</v>
      </c>
      <c r="MK35" s="31">
        <v>318</v>
      </c>
      <c r="ML35" s="31">
        <v>311.89057000000003</v>
      </c>
      <c r="MM35" s="31">
        <f t="shared" si="140"/>
        <v>163.5503775563713</v>
      </c>
      <c r="MN35" s="40">
        <f t="shared" si="141"/>
        <v>98.078795597484287</v>
      </c>
      <c r="MO35" s="31">
        <v>225</v>
      </c>
      <c r="MP35" s="31">
        <v>359.8</v>
      </c>
      <c r="MQ35" s="31">
        <v>358.07190000000003</v>
      </c>
      <c r="MR35" s="30">
        <f t="shared" si="142"/>
        <v>159.1430666666667</v>
      </c>
      <c r="MS35" s="25">
        <f t="shared" si="143"/>
        <v>99.519705391884386</v>
      </c>
      <c r="MT35" s="25">
        <v>116.4</v>
      </c>
      <c r="MU35" s="25">
        <v>106.7</v>
      </c>
      <c r="MV35" s="25">
        <v>106.7</v>
      </c>
      <c r="MW35" s="25">
        <f t="shared" si="144"/>
        <v>91.666666666666657</v>
      </c>
      <c r="MX35" s="25">
        <f t="shared" si="145"/>
        <v>100</v>
      </c>
      <c r="MY35" s="25">
        <v>1320.2</v>
      </c>
      <c r="MZ35" s="25">
        <v>1595.6</v>
      </c>
      <c r="NA35" s="25">
        <v>1595.5629199999998</v>
      </c>
      <c r="NB35" s="39">
        <f t="shared" si="146"/>
        <v>120.85766702014844</v>
      </c>
      <c r="NC35" s="31">
        <f t="shared" si="147"/>
        <v>99.997676109300571</v>
      </c>
      <c r="ND35" s="31">
        <v>10096.4</v>
      </c>
      <c r="NE35" s="31">
        <v>10096.4</v>
      </c>
      <c r="NF35" s="31">
        <v>9081.5350999999991</v>
      </c>
      <c r="NG35" s="31">
        <f t="shared" si="148"/>
        <v>89.948249871241231</v>
      </c>
      <c r="NH35" s="31">
        <f t="shared" si="149"/>
        <v>89.948249871241231</v>
      </c>
      <c r="NI35" s="31">
        <v>1890.9</v>
      </c>
      <c r="NJ35" s="31">
        <v>1890.9</v>
      </c>
      <c r="NK35" s="31">
        <v>1543.1988600000002</v>
      </c>
      <c r="NL35" s="31">
        <f t="shared" si="150"/>
        <v>81.611870537839124</v>
      </c>
      <c r="NM35" s="31">
        <f t="shared" si="151"/>
        <v>81.611870537839124</v>
      </c>
      <c r="NN35" s="31">
        <v>0</v>
      </c>
      <c r="NO35" s="31">
        <v>0</v>
      </c>
      <c r="NP35" s="31">
        <v>0</v>
      </c>
      <c r="NQ35" s="31" t="str">
        <f t="shared" si="152"/>
        <v/>
      </c>
      <c r="NR35" s="40" t="str">
        <f t="shared" si="153"/>
        <v/>
      </c>
      <c r="NS35" s="31">
        <v>0</v>
      </c>
      <c r="NT35" s="31">
        <v>0</v>
      </c>
      <c r="NU35" s="31">
        <v>0</v>
      </c>
      <c r="NV35" s="31" t="str">
        <f t="shared" si="154"/>
        <v/>
      </c>
      <c r="NW35" s="40" t="str">
        <f t="shared" si="155"/>
        <v/>
      </c>
      <c r="NX35" s="31">
        <v>1076.5999999999999</v>
      </c>
      <c r="NY35" s="31">
        <v>1076.5999999999999</v>
      </c>
      <c r="NZ35" s="31">
        <v>522.85500000000002</v>
      </c>
      <c r="OA35" s="31">
        <f t="shared" si="156"/>
        <v>48.5653910458852</v>
      </c>
      <c r="OB35" s="40">
        <f t="shared" si="157"/>
        <v>48.5653910458852</v>
      </c>
      <c r="OC35" s="31">
        <v>15355.2</v>
      </c>
      <c r="OD35" s="31">
        <v>15355.2</v>
      </c>
      <c r="OE35" s="31">
        <v>13880.757369999999</v>
      </c>
      <c r="OF35" s="31">
        <f t="shared" si="158"/>
        <v>90.397763428675617</v>
      </c>
      <c r="OG35" s="40">
        <f t="shared" si="159"/>
        <v>90.397763428675617</v>
      </c>
      <c r="OH35" s="20">
        <v>3387.1</v>
      </c>
      <c r="OI35" s="20">
        <v>3387.1</v>
      </c>
      <c r="OJ35" s="20">
        <v>2617.26593</v>
      </c>
      <c r="OK35" s="20">
        <f t="shared" si="160"/>
        <v>77.27158719848839</v>
      </c>
      <c r="OL35" s="27">
        <f t="shared" si="161"/>
        <v>77.27158719848839</v>
      </c>
      <c r="OM35" s="20">
        <v>2581.8000000000002</v>
      </c>
      <c r="ON35" s="20">
        <v>2581.8000000000002</v>
      </c>
      <c r="OO35" s="20">
        <v>2581.8000000000002</v>
      </c>
      <c r="OP35" s="20">
        <f t="shared" si="162"/>
        <v>100</v>
      </c>
      <c r="OQ35" s="27">
        <f t="shared" si="163"/>
        <v>100</v>
      </c>
      <c r="OR35" s="20">
        <v>1886.3</v>
      </c>
      <c r="OS35" s="20">
        <v>1886.3</v>
      </c>
      <c r="OT35" s="20">
        <v>1886.3</v>
      </c>
      <c r="OU35" s="20">
        <f t="shared" si="164"/>
        <v>100</v>
      </c>
      <c r="OV35" s="27">
        <f t="shared" si="165"/>
        <v>100</v>
      </c>
      <c r="OW35" s="20">
        <v>0</v>
      </c>
      <c r="OX35" s="20">
        <v>0</v>
      </c>
      <c r="OY35" s="20">
        <v>0</v>
      </c>
      <c r="OZ35" s="20" t="str">
        <f t="shared" si="166"/>
        <v/>
      </c>
      <c r="PA35" s="27" t="str">
        <f t="shared" si="167"/>
        <v/>
      </c>
      <c r="PB35" s="20">
        <v>492</v>
      </c>
      <c r="PC35" s="20">
        <v>689.4</v>
      </c>
      <c r="PD35" s="20">
        <v>689.32343999999989</v>
      </c>
      <c r="PE35" s="20">
        <f t="shared" si="197"/>
        <v>140.10639024390241</v>
      </c>
      <c r="PF35" s="27">
        <f t="shared" si="198"/>
        <v>99.988894691035668</v>
      </c>
      <c r="PG35" s="20">
        <v>363</v>
      </c>
      <c r="PH35" s="20">
        <v>363</v>
      </c>
      <c r="PI35" s="20">
        <v>335.56540000000001</v>
      </c>
      <c r="PJ35" s="20">
        <f t="shared" si="170"/>
        <v>92.44225895316805</v>
      </c>
      <c r="PK35" s="27">
        <f t="shared" si="171"/>
        <v>92.44225895316805</v>
      </c>
      <c r="PL35" s="20">
        <v>1092.2</v>
      </c>
      <c r="PM35" s="20">
        <v>1092.2</v>
      </c>
      <c r="PN35" s="20">
        <v>1092.2</v>
      </c>
      <c r="PO35" s="27">
        <f t="shared" si="172"/>
        <v>100</v>
      </c>
      <c r="PP35" s="27">
        <f t="shared" si="173"/>
        <v>100</v>
      </c>
      <c r="PQ35" s="20">
        <v>2166.6999999999998</v>
      </c>
      <c r="PR35" s="20">
        <v>2166.6999999999998</v>
      </c>
      <c r="PS35" s="20">
        <v>2105.6959100000004</v>
      </c>
      <c r="PT35" s="20">
        <f t="shared" si="174"/>
        <v>97.18446993123186</v>
      </c>
      <c r="PU35" s="27">
        <f t="shared" si="175"/>
        <v>97.18446993123186</v>
      </c>
      <c r="PV35" s="20">
        <v>57920</v>
      </c>
      <c r="PW35" s="20">
        <v>57920</v>
      </c>
      <c r="PX35" s="20">
        <v>57920</v>
      </c>
      <c r="PY35" s="20">
        <f t="shared" si="176"/>
        <v>100</v>
      </c>
      <c r="PZ35" s="20">
        <f t="shared" si="177"/>
        <v>100</v>
      </c>
      <c r="QA35" s="19">
        <f t="shared" si="178"/>
        <v>24885.1</v>
      </c>
      <c r="QB35" s="19">
        <v>25585.1</v>
      </c>
      <c r="QC35" s="19">
        <v>23633.794249999999</v>
      </c>
      <c r="QD35" s="19">
        <f t="shared" si="179"/>
        <v>94.971666780523293</v>
      </c>
      <c r="QE35" s="19">
        <f t="shared" si="180"/>
        <v>92.373272920567047</v>
      </c>
      <c r="QF35" s="20">
        <v>24885.1</v>
      </c>
      <c r="QG35" s="20">
        <v>24885.1</v>
      </c>
      <c r="QH35" s="20">
        <v>22933.794249999999</v>
      </c>
      <c r="QI35" s="20">
        <f t="shared" si="181"/>
        <v>92.158738562432944</v>
      </c>
      <c r="QJ35" s="20">
        <f t="shared" si="182"/>
        <v>92.158738562432944</v>
      </c>
      <c r="QK35" s="20">
        <v>0</v>
      </c>
      <c r="QL35" s="20">
        <v>0</v>
      </c>
      <c r="QM35" s="20">
        <v>0</v>
      </c>
      <c r="QN35" s="20" t="str">
        <f t="shared" si="183"/>
        <v/>
      </c>
      <c r="QO35" s="27" t="str">
        <f t="shared" si="184"/>
        <v/>
      </c>
      <c r="QP35" s="20">
        <v>0</v>
      </c>
      <c r="QQ35" s="20">
        <v>0</v>
      </c>
      <c r="QR35" s="20">
        <v>0</v>
      </c>
      <c r="QS35" s="20" t="str">
        <f t="shared" si="185"/>
        <v/>
      </c>
      <c r="QT35" s="27" t="str">
        <f t="shared" si="186"/>
        <v/>
      </c>
      <c r="QU35" s="20">
        <v>0</v>
      </c>
      <c r="QV35" s="20">
        <v>0</v>
      </c>
      <c r="QW35" s="20">
        <v>0</v>
      </c>
      <c r="QX35" s="20" t="str">
        <f t="shared" si="187"/>
        <v/>
      </c>
      <c r="QY35" s="27" t="str">
        <f t="shared" si="188"/>
        <v/>
      </c>
      <c r="QZ35" s="20">
        <v>0</v>
      </c>
      <c r="RA35" s="20">
        <v>0</v>
      </c>
      <c r="RB35" s="20">
        <v>0</v>
      </c>
      <c r="RC35" s="20" t="str">
        <f t="shared" si="189"/>
        <v/>
      </c>
      <c r="RD35" s="27" t="str">
        <f t="shared" si="190"/>
        <v/>
      </c>
      <c r="RE35" s="20">
        <v>0</v>
      </c>
      <c r="RF35" s="20">
        <v>0</v>
      </c>
      <c r="RG35" s="20">
        <v>0</v>
      </c>
      <c r="RH35" s="20" t="str">
        <f t="shared" si="191"/>
        <v/>
      </c>
      <c r="RI35" s="20" t="str">
        <f t="shared" si="192"/>
        <v/>
      </c>
      <c r="RJ35" s="20">
        <v>0</v>
      </c>
      <c r="RK35" s="20">
        <v>700</v>
      </c>
      <c r="RL35" s="20">
        <v>700</v>
      </c>
      <c r="RM35" s="20" t="str">
        <f t="shared" si="193"/>
        <v/>
      </c>
      <c r="RN35" s="20">
        <f t="shared" si="194"/>
        <v>100</v>
      </c>
    </row>
    <row r="36" spans="1:482" ht="15.75" customHeight="1" x14ac:dyDescent="0.25">
      <c r="A36" s="8">
        <v>33</v>
      </c>
      <c r="B36" s="18" t="s">
        <v>102</v>
      </c>
      <c r="C36" s="19">
        <f t="shared" si="0"/>
        <v>485210.60000000003</v>
      </c>
      <c r="D36" s="19">
        <v>645220.88571000006</v>
      </c>
      <c r="E36" s="19">
        <v>639303.84360999975</v>
      </c>
      <c r="F36" s="19">
        <f t="shared" si="1"/>
        <v>131.75801262585767</v>
      </c>
      <c r="G36" s="19">
        <f t="shared" si="2"/>
        <v>99.082943185651956</v>
      </c>
      <c r="H36" s="19">
        <f t="shared" si="3"/>
        <v>114368</v>
      </c>
      <c r="I36" s="19">
        <v>144741.79999999999</v>
      </c>
      <c r="J36" s="19">
        <v>144104.49150999999</v>
      </c>
      <c r="K36" s="19">
        <f t="shared" si="4"/>
        <v>126.00070956036653</v>
      </c>
      <c r="L36" s="19">
        <f t="shared" si="5"/>
        <v>99.559692853066636</v>
      </c>
      <c r="M36" s="20">
        <v>114368</v>
      </c>
      <c r="N36" s="20">
        <v>116954</v>
      </c>
      <c r="O36" s="20">
        <v>116954</v>
      </c>
      <c r="P36" s="20">
        <f t="shared" si="6"/>
        <v>102.26112199216564</v>
      </c>
      <c r="Q36" s="20">
        <f t="shared" si="7"/>
        <v>100</v>
      </c>
      <c r="R36" s="20">
        <v>0</v>
      </c>
      <c r="S36" s="20">
        <v>27787.8</v>
      </c>
      <c r="T36" s="20">
        <v>27150.49151</v>
      </c>
      <c r="U36" s="20" t="str">
        <f t="shared" si="8"/>
        <v/>
      </c>
      <c r="V36" s="20">
        <f t="shared" si="9"/>
        <v>97.706516924693574</v>
      </c>
      <c r="W36" s="20">
        <v>0</v>
      </c>
      <c r="X36" s="20">
        <v>0</v>
      </c>
      <c r="Y36" s="20">
        <v>0</v>
      </c>
      <c r="Z36" s="20" t="str">
        <f t="shared" si="10"/>
        <v/>
      </c>
      <c r="AA36" s="20" t="str">
        <f t="shared" si="11"/>
        <v/>
      </c>
      <c r="AB36" s="20">
        <v>0</v>
      </c>
      <c r="AC36" s="20">
        <v>0</v>
      </c>
      <c r="AD36" s="20">
        <v>0</v>
      </c>
      <c r="AE36" s="20" t="str">
        <f t="shared" si="12"/>
        <v/>
      </c>
      <c r="AF36" s="20" t="str">
        <f t="shared" si="13"/>
        <v/>
      </c>
      <c r="AG36" s="20">
        <v>0</v>
      </c>
      <c r="AH36" s="20">
        <v>0</v>
      </c>
      <c r="AI36" s="20">
        <v>0</v>
      </c>
      <c r="AJ36" s="20" t="str">
        <f t="shared" si="14"/>
        <v/>
      </c>
      <c r="AK36" s="20" t="str">
        <f t="shared" si="15"/>
        <v/>
      </c>
      <c r="AL36" s="20">
        <v>0</v>
      </c>
      <c r="AM36" s="20">
        <v>0</v>
      </c>
      <c r="AN36" s="20">
        <v>0</v>
      </c>
      <c r="AO36" s="20" t="str">
        <f t="shared" si="16"/>
        <v/>
      </c>
      <c r="AP36" s="20" t="str">
        <f t="shared" si="17"/>
        <v/>
      </c>
      <c r="AQ36" s="19">
        <f t="shared" si="18"/>
        <v>42611.4</v>
      </c>
      <c r="AR36" s="33">
        <v>167684.88570999997</v>
      </c>
      <c r="AS36" s="34">
        <v>164845.31584</v>
      </c>
      <c r="AT36" s="19">
        <f t="shared" si="19"/>
        <v>386.85731010950121</v>
      </c>
      <c r="AU36" s="19">
        <f t="shared" si="20"/>
        <v>98.306603568963979</v>
      </c>
      <c r="AV36" s="20">
        <v>0</v>
      </c>
      <c r="AW36" s="24">
        <v>0</v>
      </c>
      <c r="AX36" s="24">
        <v>0</v>
      </c>
      <c r="AY36" s="20" t="str">
        <f t="shared" si="21"/>
        <v/>
      </c>
      <c r="AZ36" s="20" t="str">
        <f t="shared" si="22"/>
        <v/>
      </c>
      <c r="BA36" s="20">
        <v>0</v>
      </c>
      <c r="BB36" s="25">
        <v>0</v>
      </c>
      <c r="BC36" s="25">
        <v>0</v>
      </c>
      <c r="BD36" s="20" t="str">
        <f t="shared" si="23"/>
        <v/>
      </c>
      <c r="BE36" s="20" t="str">
        <f t="shared" si="24"/>
        <v/>
      </c>
      <c r="BF36" s="20">
        <v>0</v>
      </c>
      <c r="BG36" s="25">
        <v>0</v>
      </c>
      <c r="BH36" s="25">
        <v>0</v>
      </c>
      <c r="BI36" s="20" t="str">
        <f t="shared" si="25"/>
        <v/>
      </c>
      <c r="BJ36" s="20" t="str">
        <f t="shared" si="26"/>
        <v/>
      </c>
      <c r="BK36" s="20">
        <v>0</v>
      </c>
      <c r="BL36" s="25">
        <v>0</v>
      </c>
      <c r="BM36" s="25">
        <v>0</v>
      </c>
      <c r="BN36" s="20" t="str">
        <f t="shared" si="27"/>
        <v/>
      </c>
      <c r="BO36" s="20" t="str">
        <f t="shared" si="28"/>
        <v/>
      </c>
      <c r="BP36" s="20">
        <v>0</v>
      </c>
      <c r="BQ36" s="25">
        <v>0</v>
      </c>
      <c r="BR36" s="25">
        <v>0</v>
      </c>
      <c r="BS36" s="25" t="str">
        <f t="shared" si="29"/>
        <v/>
      </c>
      <c r="BT36" s="25" t="str">
        <f t="shared" si="30"/>
        <v/>
      </c>
      <c r="BU36" s="25">
        <v>0</v>
      </c>
      <c r="BV36" s="25">
        <v>0</v>
      </c>
      <c r="BW36" s="25">
        <v>0</v>
      </c>
      <c r="BX36" s="25" t="str">
        <f t="shared" si="31"/>
        <v/>
      </c>
      <c r="BY36" s="25" t="str">
        <f t="shared" si="32"/>
        <v/>
      </c>
      <c r="BZ36" s="25">
        <v>0</v>
      </c>
      <c r="CA36" s="20">
        <v>0</v>
      </c>
      <c r="CB36" s="20">
        <v>0</v>
      </c>
      <c r="CC36" s="25" t="str">
        <f t="shared" si="33"/>
        <v/>
      </c>
      <c r="CD36" s="25" t="str">
        <f t="shared" si="34"/>
        <v/>
      </c>
      <c r="CE36" s="25">
        <v>0</v>
      </c>
      <c r="CF36" s="20">
        <v>0</v>
      </c>
      <c r="CG36" s="20">
        <v>0</v>
      </c>
      <c r="CH36" s="25" t="str">
        <f t="shared" si="35"/>
        <v/>
      </c>
      <c r="CI36" s="25" t="str">
        <f t="shared" si="36"/>
        <v/>
      </c>
      <c r="CJ36" s="25">
        <v>0</v>
      </c>
      <c r="CK36" s="20">
        <v>0</v>
      </c>
      <c r="CL36" s="20">
        <v>0</v>
      </c>
      <c r="CM36" s="25" t="str">
        <f t="shared" si="37"/>
        <v/>
      </c>
      <c r="CN36" s="39" t="str">
        <f t="shared" si="38"/>
        <v/>
      </c>
      <c r="CO36" s="20">
        <v>6004.5</v>
      </c>
      <c r="CP36" s="28">
        <v>6004.5</v>
      </c>
      <c r="CQ36" s="24">
        <v>6004.5</v>
      </c>
      <c r="CR36" s="24">
        <f t="shared" si="39"/>
        <v>100</v>
      </c>
      <c r="CS36" s="38">
        <f t="shared" si="40"/>
        <v>100</v>
      </c>
      <c r="CT36" s="20">
        <v>0</v>
      </c>
      <c r="CU36" s="28">
        <v>0</v>
      </c>
      <c r="CV36" s="24">
        <v>0</v>
      </c>
      <c r="CW36" s="24" t="str">
        <f t="shared" si="41"/>
        <v/>
      </c>
      <c r="CX36" s="38" t="str">
        <f t="shared" si="42"/>
        <v/>
      </c>
      <c r="CY36" s="20">
        <v>0</v>
      </c>
      <c r="CZ36" s="28">
        <v>0</v>
      </c>
      <c r="DA36" s="24">
        <v>0</v>
      </c>
      <c r="DB36" s="24" t="str">
        <f t="shared" si="43"/>
        <v/>
      </c>
      <c r="DC36" s="38" t="str">
        <f t="shared" si="44"/>
        <v/>
      </c>
      <c r="DD36" s="38">
        <v>0</v>
      </c>
      <c r="DE36" s="24">
        <v>0</v>
      </c>
      <c r="DF36" s="24">
        <v>0</v>
      </c>
      <c r="DG36" s="20" t="str">
        <f t="shared" si="45"/>
        <v/>
      </c>
      <c r="DH36" s="27" t="str">
        <f t="shared" si="46"/>
        <v/>
      </c>
      <c r="DI36" s="20">
        <v>0</v>
      </c>
      <c r="DJ36" s="28">
        <v>0</v>
      </c>
      <c r="DK36" s="24">
        <v>0</v>
      </c>
      <c r="DL36" s="20" t="str">
        <f t="shared" si="47"/>
        <v/>
      </c>
      <c r="DM36" s="27" t="str">
        <f t="shared" si="48"/>
        <v/>
      </c>
      <c r="DN36" s="20">
        <v>0</v>
      </c>
      <c r="DO36" s="24">
        <v>0</v>
      </c>
      <c r="DP36" s="24">
        <v>0</v>
      </c>
      <c r="DQ36" s="20" t="str">
        <f t="shared" si="49"/>
        <v/>
      </c>
      <c r="DR36" s="27" t="str">
        <f t="shared" si="50"/>
        <v/>
      </c>
      <c r="DS36" s="20">
        <v>0</v>
      </c>
      <c r="DT36" s="28">
        <v>0</v>
      </c>
      <c r="DU36" s="24">
        <v>0</v>
      </c>
      <c r="DV36" s="20" t="str">
        <f t="shared" si="51"/>
        <v/>
      </c>
      <c r="DW36" s="27" t="str">
        <f t="shared" si="52"/>
        <v/>
      </c>
      <c r="DX36" s="20">
        <v>518</v>
      </c>
      <c r="DY36" s="28">
        <v>518</v>
      </c>
      <c r="DZ36" s="24">
        <v>518</v>
      </c>
      <c r="EA36" s="24">
        <f t="shared" si="53"/>
        <v>100</v>
      </c>
      <c r="EB36" s="38">
        <f t="shared" si="54"/>
        <v>100</v>
      </c>
      <c r="EC36" s="20">
        <v>0</v>
      </c>
      <c r="ED36" s="28">
        <v>0</v>
      </c>
      <c r="EE36" s="24">
        <v>0</v>
      </c>
      <c r="EF36" s="20" t="str">
        <f t="shared" si="55"/>
        <v/>
      </c>
      <c r="EG36" s="27" t="str">
        <f t="shared" si="56"/>
        <v/>
      </c>
      <c r="EH36" s="20">
        <v>0</v>
      </c>
      <c r="EI36" s="20">
        <v>0</v>
      </c>
      <c r="EJ36" s="20">
        <v>0</v>
      </c>
      <c r="EK36" s="20" t="str">
        <f t="shared" si="57"/>
        <v/>
      </c>
      <c r="EL36" s="27" t="str">
        <f t="shared" si="58"/>
        <v/>
      </c>
      <c r="EM36" s="20">
        <v>0</v>
      </c>
      <c r="EN36" s="28">
        <v>0</v>
      </c>
      <c r="EO36" s="24">
        <v>0</v>
      </c>
      <c r="EP36" s="20" t="str">
        <f t="shared" si="59"/>
        <v/>
      </c>
      <c r="EQ36" s="27" t="str">
        <f t="shared" si="60"/>
        <v/>
      </c>
      <c r="ER36" s="20">
        <v>0</v>
      </c>
      <c r="ES36" s="28">
        <v>0</v>
      </c>
      <c r="ET36" s="24">
        <v>0</v>
      </c>
      <c r="EU36" s="20" t="str">
        <f t="shared" si="61"/>
        <v/>
      </c>
      <c r="EV36" s="27" t="str">
        <f t="shared" si="62"/>
        <v/>
      </c>
      <c r="EW36" s="20">
        <v>0</v>
      </c>
      <c r="EX36" s="28">
        <v>10907.9</v>
      </c>
      <c r="EY36" s="24">
        <v>10907.9</v>
      </c>
      <c r="EZ36" s="20" t="str">
        <f t="shared" si="63"/>
        <v/>
      </c>
      <c r="FA36" s="27">
        <f t="shared" si="64"/>
        <v>100</v>
      </c>
      <c r="FB36" s="20">
        <v>0</v>
      </c>
      <c r="FC36" s="24">
        <v>0</v>
      </c>
      <c r="FD36" s="24">
        <v>0</v>
      </c>
      <c r="FE36" s="20" t="str">
        <f t="shared" si="65"/>
        <v/>
      </c>
      <c r="FF36" s="27" t="str">
        <f t="shared" si="66"/>
        <v/>
      </c>
      <c r="FG36" s="20">
        <v>0</v>
      </c>
      <c r="FH36" s="20">
        <v>0</v>
      </c>
      <c r="FI36" s="20">
        <v>0</v>
      </c>
      <c r="FJ36" s="20" t="str">
        <f t="shared" si="67"/>
        <v/>
      </c>
      <c r="FK36" s="27" t="str">
        <f t="shared" si="68"/>
        <v/>
      </c>
      <c r="FL36" s="20">
        <v>11492.6</v>
      </c>
      <c r="FM36" s="28">
        <v>11492.6</v>
      </c>
      <c r="FN36" s="24">
        <v>10067.526610000001</v>
      </c>
      <c r="FO36" s="24">
        <f t="shared" si="69"/>
        <v>87.600078398273666</v>
      </c>
      <c r="FP36" s="24">
        <f t="shared" si="70"/>
        <v>87.600078398273666</v>
      </c>
      <c r="FQ36" s="24">
        <v>0</v>
      </c>
      <c r="FR36" s="24">
        <v>0</v>
      </c>
      <c r="FS36" s="24">
        <v>0</v>
      </c>
      <c r="FT36" s="24" t="str">
        <f t="shared" si="71"/>
        <v/>
      </c>
      <c r="FU36" s="24" t="str">
        <f t="shared" si="72"/>
        <v/>
      </c>
      <c r="FV36" s="24">
        <v>0</v>
      </c>
      <c r="FW36" s="24">
        <v>0</v>
      </c>
      <c r="FX36" s="24">
        <v>0</v>
      </c>
      <c r="FY36" s="24" t="str">
        <f t="shared" si="73"/>
        <v/>
      </c>
      <c r="FZ36" s="24" t="str">
        <f t="shared" si="74"/>
        <v/>
      </c>
      <c r="GA36" s="24">
        <v>0</v>
      </c>
      <c r="GB36" s="24">
        <v>3385.0857099999994</v>
      </c>
      <c r="GC36" s="24">
        <v>3385.0857099999998</v>
      </c>
      <c r="GD36" s="24" t="str">
        <f t="shared" si="75"/>
        <v/>
      </c>
      <c r="GE36" s="24">
        <f t="shared" si="76"/>
        <v>100.00000000000003</v>
      </c>
      <c r="GF36" s="24">
        <v>10209.799999999999</v>
      </c>
      <c r="GG36" s="24">
        <v>10119.9</v>
      </c>
      <c r="GH36" s="24">
        <v>10119.9</v>
      </c>
      <c r="GI36" s="24">
        <f t="shared" si="77"/>
        <v>99.119473447080267</v>
      </c>
      <c r="GJ36" s="24">
        <f t="shared" si="78"/>
        <v>100</v>
      </c>
      <c r="GK36" s="24">
        <v>0</v>
      </c>
      <c r="GL36" s="24">
        <v>0</v>
      </c>
      <c r="GM36" s="24">
        <v>0</v>
      </c>
      <c r="GN36" s="24" t="str">
        <f t="shared" si="79"/>
        <v/>
      </c>
      <c r="GO36" s="24" t="str">
        <f t="shared" si="80"/>
        <v/>
      </c>
      <c r="GP36" s="24">
        <v>0</v>
      </c>
      <c r="GQ36" s="24">
        <v>0</v>
      </c>
      <c r="GR36" s="24">
        <v>0</v>
      </c>
      <c r="GS36" s="24" t="str">
        <f t="shared" si="81"/>
        <v/>
      </c>
      <c r="GT36" s="24" t="str">
        <f t="shared" si="82"/>
        <v/>
      </c>
      <c r="GU36" s="24">
        <v>0</v>
      </c>
      <c r="GV36" s="24">
        <v>0</v>
      </c>
      <c r="GW36" s="24">
        <v>0</v>
      </c>
      <c r="GX36" s="24" t="str">
        <f t="shared" si="83"/>
        <v/>
      </c>
      <c r="GY36" s="24" t="str">
        <f t="shared" si="84"/>
        <v/>
      </c>
      <c r="GZ36" s="24">
        <v>0</v>
      </c>
      <c r="HA36" s="24">
        <v>0</v>
      </c>
      <c r="HB36" s="24">
        <v>0</v>
      </c>
      <c r="HC36" s="24" t="str">
        <f t="shared" si="85"/>
        <v/>
      </c>
      <c r="HD36" s="24" t="str">
        <f t="shared" si="86"/>
        <v/>
      </c>
      <c r="HE36" s="24">
        <v>1951.4</v>
      </c>
      <c r="HF36" s="24">
        <v>1579.3</v>
      </c>
      <c r="HG36" s="24">
        <v>1579.21516</v>
      </c>
      <c r="HH36" s="24">
        <f t="shared" si="87"/>
        <v>80.927291175566253</v>
      </c>
      <c r="HI36" s="24">
        <f t="shared" si="88"/>
        <v>99.994627999746726</v>
      </c>
      <c r="HJ36" s="24">
        <v>0</v>
      </c>
      <c r="HK36" s="24">
        <v>0</v>
      </c>
      <c r="HL36" s="24">
        <v>0</v>
      </c>
      <c r="HM36" s="24" t="str">
        <f t="shared" si="89"/>
        <v/>
      </c>
      <c r="HN36" s="24" t="str">
        <f t="shared" si="90"/>
        <v/>
      </c>
      <c r="HO36" s="24">
        <v>0</v>
      </c>
      <c r="HP36" s="24">
        <v>0</v>
      </c>
      <c r="HQ36" s="24">
        <v>0</v>
      </c>
      <c r="HR36" s="24" t="str">
        <f t="shared" si="91"/>
        <v/>
      </c>
      <c r="HS36" s="24" t="str">
        <f t="shared" si="92"/>
        <v/>
      </c>
      <c r="HT36" s="24">
        <v>0</v>
      </c>
      <c r="HU36" s="24">
        <v>0</v>
      </c>
      <c r="HV36" s="24">
        <v>0</v>
      </c>
      <c r="HW36" s="24" t="str">
        <f t="shared" si="93"/>
        <v/>
      </c>
      <c r="HX36" s="24" t="str">
        <f t="shared" si="94"/>
        <v/>
      </c>
      <c r="HY36" s="24">
        <v>0</v>
      </c>
      <c r="HZ36" s="24">
        <v>0</v>
      </c>
      <c r="IA36" s="24">
        <v>0</v>
      </c>
      <c r="IB36" s="24" t="str">
        <f t="shared" si="95"/>
        <v/>
      </c>
      <c r="IC36" s="24" t="str">
        <f t="shared" si="96"/>
        <v/>
      </c>
      <c r="ID36" s="24">
        <v>1856.4</v>
      </c>
      <c r="IE36" s="24">
        <v>1856.4</v>
      </c>
      <c r="IF36" s="24">
        <v>1558.7</v>
      </c>
      <c r="IG36" s="24">
        <f t="shared" si="199"/>
        <v>83.963585434173666</v>
      </c>
      <c r="IH36" s="38">
        <f t="shared" si="200"/>
        <v>83.963585434173666</v>
      </c>
      <c r="II36" s="20">
        <v>0</v>
      </c>
      <c r="IJ36" s="30">
        <v>0</v>
      </c>
      <c r="IK36" s="25">
        <v>0</v>
      </c>
      <c r="IL36" s="25" t="str">
        <f t="shared" si="99"/>
        <v/>
      </c>
      <c r="IM36" s="25" t="str">
        <f t="shared" si="100"/>
        <v/>
      </c>
      <c r="IN36" s="25">
        <v>0</v>
      </c>
      <c r="IO36" s="25">
        <v>102000</v>
      </c>
      <c r="IP36" s="25">
        <v>101820.1203</v>
      </c>
      <c r="IQ36" s="25" t="str">
        <f t="shared" si="101"/>
        <v/>
      </c>
      <c r="IR36" s="39">
        <f t="shared" si="102"/>
        <v>99.823647352941165</v>
      </c>
      <c r="IS36" s="31">
        <v>0</v>
      </c>
      <c r="IT36" s="31">
        <v>0</v>
      </c>
      <c r="IU36" s="31">
        <v>0</v>
      </c>
      <c r="IV36" s="31" t="str">
        <f t="shared" si="103"/>
        <v/>
      </c>
      <c r="IW36" s="31" t="str">
        <f t="shared" si="104"/>
        <v/>
      </c>
      <c r="IX36" s="30">
        <v>0</v>
      </c>
      <c r="IY36" s="25">
        <v>6000</v>
      </c>
      <c r="IZ36" s="25">
        <v>6000</v>
      </c>
      <c r="JA36" s="25" t="str">
        <f t="shared" si="105"/>
        <v/>
      </c>
      <c r="JB36" s="25">
        <f t="shared" si="106"/>
        <v>100</v>
      </c>
      <c r="JC36" s="25">
        <v>0</v>
      </c>
      <c r="JD36" s="25">
        <v>0</v>
      </c>
      <c r="JE36" s="25">
        <v>0</v>
      </c>
      <c r="JF36" s="25" t="str">
        <f t="shared" si="107"/>
        <v/>
      </c>
      <c r="JG36" s="25" t="str">
        <f t="shared" si="108"/>
        <v/>
      </c>
      <c r="JH36" s="25">
        <v>0</v>
      </c>
      <c r="JI36" s="25">
        <v>0</v>
      </c>
      <c r="JJ36" s="25">
        <v>0</v>
      </c>
      <c r="JK36" s="25" t="str">
        <f t="shared" si="109"/>
        <v/>
      </c>
      <c r="JL36" s="25" t="str">
        <f t="shared" si="110"/>
        <v/>
      </c>
      <c r="JM36" s="25">
        <v>1875.8</v>
      </c>
      <c r="JN36" s="25">
        <v>1874.4</v>
      </c>
      <c r="JO36" s="25">
        <v>1873.34896</v>
      </c>
      <c r="JP36" s="20">
        <f t="shared" si="111"/>
        <v>99.86933361765648</v>
      </c>
      <c r="JQ36" s="27">
        <f t="shared" si="112"/>
        <v>99.943926589842079</v>
      </c>
      <c r="JR36" s="20">
        <v>1648.2</v>
      </c>
      <c r="JS36" s="20">
        <v>1531.8</v>
      </c>
      <c r="JT36" s="20">
        <v>1531.7059999999999</v>
      </c>
      <c r="JU36" s="20">
        <f t="shared" si="113"/>
        <v>92.932047081664834</v>
      </c>
      <c r="JV36" s="27">
        <f t="shared" si="114"/>
        <v>99.993863428646037</v>
      </c>
      <c r="JW36" s="20">
        <v>0</v>
      </c>
      <c r="JX36" s="31">
        <v>0</v>
      </c>
      <c r="JY36" s="31">
        <v>0</v>
      </c>
      <c r="JZ36" s="31" t="str">
        <f t="shared" si="115"/>
        <v/>
      </c>
      <c r="KA36" s="40" t="str">
        <f t="shared" si="116"/>
        <v/>
      </c>
      <c r="KB36" s="31">
        <v>3132</v>
      </c>
      <c r="KC36" s="31">
        <v>3132</v>
      </c>
      <c r="KD36" s="31">
        <v>3127.5421000000001</v>
      </c>
      <c r="KE36" s="31">
        <f t="shared" si="117"/>
        <v>99.857666028097071</v>
      </c>
      <c r="KF36" s="40">
        <f t="shared" si="118"/>
        <v>99.857666028097071</v>
      </c>
      <c r="KG36" s="31">
        <v>3652.8</v>
      </c>
      <c r="KH36" s="31">
        <v>6983.5</v>
      </c>
      <c r="KI36" s="31">
        <v>6052.2709999999997</v>
      </c>
      <c r="KJ36" s="31">
        <f t="shared" si="119"/>
        <v>165.68854029785371</v>
      </c>
      <c r="KK36" s="40">
        <f t="shared" si="120"/>
        <v>86.665296770960126</v>
      </c>
      <c r="KL36" s="31">
        <v>0</v>
      </c>
      <c r="KM36" s="31">
        <v>0</v>
      </c>
      <c r="KN36" s="31">
        <v>0</v>
      </c>
      <c r="KO36" s="31" t="str">
        <f t="shared" si="121"/>
        <v/>
      </c>
      <c r="KP36" s="40" t="str">
        <f t="shared" si="122"/>
        <v/>
      </c>
      <c r="KQ36" s="31">
        <v>0</v>
      </c>
      <c r="KR36" s="31">
        <v>0</v>
      </c>
      <c r="KS36" s="31">
        <v>0</v>
      </c>
      <c r="KT36" s="31" t="str">
        <f t="shared" si="123"/>
        <v/>
      </c>
      <c r="KU36" s="40" t="str">
        <f t="shared" si="124"/>
        <v/>
      </c>
      <c r="KV36" s="31">
        <v>269.89999999999998</v>
      </c>
      <c r="KW36" s="31">
        <v>299.5</v>
      </c>
      <c r="KX36" s="31">
        <v>299.5</v>
      </c>
      <c r="KY36" s="31">
        <f t="shared" si="125"/>
        <v>110.9670248240089</v>
      </c>
      <c r="KZ36" s="40">
        <f t="shared" si="126"/>
        <v>100</v>
      </c>
      <c r="LA36" s="31">
        <v>0</v>
      </c>
      <c r="LB36" s="31">
        <v>0</v>
      </c>
      <c r="LC36" s="31">
        <v>0</v>
      </c>
      <c r="LD36" s="31" t="str">
        <f t="shared" si="127"/>
        <v/>
      </c>
      <c r="LE36" s="40" t="str">
        <f t="shared" si="128"/>
        <v/>
      </c>
      <c r="LF36" s="31">
        <v>0</v>
      </c>
      <c r="LG36" s="31">
        <v>0</v>
      </c>
      <c r="LH36" s="31">
        <v>0</v>
      </c>
      <c r="LI36" s="31" t="str">
        <f t="shared" si="129"/>
        <v/>
      </c>
      <c r="LJ36" s="40" t="str">
        <f t="shared" si="130"/>
        <v/>
      </c>
      <c r="LK36" s="31">
        <v>0</v>
      </c>
      <c r="LL36" s="31">
        <v>0</v>
      </c>
      <c r="LM36" s="31">
        <v>0</v>
      </c>
      <c r="LN36" s="31" t="str">
        <f t="shared" si="131"/>
        <v/>
      </c>
      <c r="LO36" s="40" t="str">
        <f t="shared" si="132"/>
        <v/>
      </c>
      <c r="LP36" s="19">
        <f t="shared" si="133"/>
        <v>309544.90000000002</v>
      </c>
      <c r="LQ36" s="19">
        <v>313407.90000000002</v>
      </c>
      <c r="LR36" s="19">
        <v>311223.20983000007</v>
      </c>
      <c r="LS36" s="19">
        <f t="shared" si="134"/>
        <v>100.54218623211044</v>
      </c>
      <c r="LT36" s="19">
        <f t="shared" si="135"/>
        <v>99.302924345557358</v>
      </c>
      <c r="LU36" s="20">
        <v>167.8</v>
      </c>
      <c r="LV36" s="20">
        <v>167.8</v>
      </c>
      <c r="LW36" s="20">
        <v>158.65</v>
      </c>
      <c r="LX36" s="20">
        <f t="shared" si="136"/>
        <v>94.547079856972587</v>
      </c>
      <c r="LY36" s="20">
        <f t="shared" si="137"/>
        <v>94.547079856972587</v>
      </c>
      <c r="LZ36" s="30">
        <v>199765</v>
      </c>
      <c r="MA36" s="25">
        <v>203832.9</v>
      </c>
      <c r="MB36" s="25">
        <v>203832.9</v>
      </c>
      <c r="MC36" s="25">
        <f t="shared" si="195"/>
        <v>102.03634270267563</v>
      </c>
      <c r="MD36" s="39">
        <f t="shared" si="196"/>
        <v>100</v>
      </c>
      <c r="ME36" s="31">
        <v>0</v>
      </c>
      <c r="MF36" s="31">
        <v>0</v>
      </c>
      <c r="MG36" s="31">
        <v>0</v>
      </c>
      <c r="MH36" s="31" t="str">
        <f t="shared" si="138"/>
        <v/>
      </c>
      <c r="MI36" s="40" t="str">
        <f t="shared" si="139"/>
        <v/>
      </c>
      <c r="MJ36" s="31">
        <v>266.89999999999998</v>
      </c>
      <c r="MK36" s="31">
        <v>303</v>
      </c>
      <c r="ML36" s="31">
        <v>281.33976000000001</v>
      </c>
      <c r="MM36" s="31">
        <f t="shared" si="140"/>
        <v>105.4101760959161</v>
      </c>
      <c r="MN36" s="40">
        <f t="shared" si="141"/>
        <v>92.851405940594063</v>
      </c>
      <c r="MO36" s="31">
        <v>225</v>
      </c>
      <c r="MP36" s="31">
        <v>359.8</v>
      </c>
      <c r="MQ36" s="31">
        <v>357.99563000000001</v>
      </c>
      <c r="MR36" s="30">
        <f t="shared" si="142"/>
        <v>159.10916888888889</v>
      </c>
      <c r="MS36" s="25">
        <f t="shared" si="143"/>
        <v>99.49850750416897</v>
      </c>
      <c r="MT36" s="25">
        <v>38.799999999999997</v>
      </c>
      <c r="MU36" s="25">
        <v>19.399999999999999</v>
      </c>
      <c r="MV36" s="25">
        <v>19.399999999999999</v>
      </c>
      <c r="MW36" s="25">
        <f t="shared" si="144"/>
        <v>50</v>
      </c>
      <c r="MX36" s="25">
        <f t="shared" si="145"/>
        <v>100</v>
      </c>
      <c r="MY36" s="25">
        <v>1320.2</v>
      </c>
      <c r="MZ36" s="25">
        <v>763.6</v>
      </c>
      <c r="NA36" s="25">
        <v>762.94899999999996</v>
      </c>
      <c r="NB36" s="39">
        <f t="shared" si="146"/>
        <v>57.790410543856986</v>
      </c>
      <c r="NC36" s="31">
        <f t="shared" si="147"/>
        <v>99.914745940282856</v>
      </c>
      <c r="ND36" s="31">
        <v>10096.4</v>
      </c>
      <c r="NE36" s="31">
        <v>10096.4</v>
      </c>
      <c r="NF36" s="31">
        <v>10096.4</v>
      </c>
      <c r="NG36" s="31">
        <f t="shared" si="148"/>
        <v>100</v>
      </c>
      <c r="NH36" s="31">
        <f t="shared" si="149"/>
        <v>100</v>
      </c>
      <c r="NI36" s="31">
        <v>2859.6</v>
      </c>
      <c r="NJ36" s="31">
        <v>2859.6</v>
      </c>
      <c r="NK36" s="31">
        <v>2529.5398500000001</v>
      </c>
      <c r="NL36" s="31">
        <f t="shared" si="150"/>
        <v>88.457821023919436</v>
      </c>
      <c r="NM36" s="31">
        <f t="shared" si="151"/>
        <v>88.457821023919436</v>
      </c>
      <c r="NN36" s="31">
        <v>0</v>
      </c>
      <c r="NO36" s="31">
        <v>0</v>
      </c>
      <c r="NP36" s="31">
        <v>0</v>
      </c>
      <c r="NQ36" s="31" t="str">
        <f t="shared" si="152"/>
        <v/>
      </c>
      <c r="NR36" s="40" t="str">
        <f t="shared" si="153"/>
        <v/>
      </c>
      <c r="NS36" s="31">
        <v>0</v>
      </c>
      <c r="NT36" s="31">
        <v>0</v>
      </c>
      <c r="NU36" s="31">
        <v>0</v>
      </c>
      <c r="NV36" s="31" t="str">
        <f t="shared" si="154"/>
        <v/>
      </c>
      <c r="NW36" s="40" t="str">
        <f t="shared" si="155"/>
        <v/>
      </c>
      <c r="NX36" s="31">
        <v>2625.7</v>
      </c>
      <c r="NY36" s="31">
        <v>2625.7</v>
      </c>
      <c r="NZ36" s="31">
        <v>1988.2</v>
      </c>
      <c r="OA36" s="31">
        <f t="shared" si="156"/>
        <v>75.720760178238194</v>
      </c>
      <c r="OB36" s="40">
        <f t="shared" si="157"/>
        <v>75.720760178238194</v>
      </c>
      <c r="OC36" s="31">
        <v>13259.2</v>
      </c>
      <c r="OD36" s="31">
        <v>13259.2</v>
      </c>
      <c r="OE36" s="31">
        <v>12699.87</v>
      </c>
      <c r="OF36" s="31">
        <f t="shared" si="158"/>
        <v>95.781570532158796</v>
      </c>
      <c r="OG36" s="40">
        <f t="shared" si="159"/>
        <v>95.781570532158796</v>
      </c>
      <c r="OH36" s="20">
        <v>2171.1999999999998</v>
      </c>
      <c r="OI36" s="20">
        <v>2171.1999999999998</v>
      </c>
      <c r="OJ36" s="20">
        <v>1574</v>
      </c>
      <c r="OK36" s="20">
        <f t="shared" si="160"/>
        <v>72.49447310243184</v>
      </c>
      <c r="OL36" s="27">
        <f t="shared" si="161"/>
        <v>72.49447310243184</v>
      </c>
      <c r="OM36" s="20">
        <v>2581.8000000000002</v>
      </c>
      <c r="ON36" s="20">
        <v>2581.8000000000002</v>
      </c>
      <c r="OO36" s="20">
        <v>2581.8000000000002</v>
      </c>
      <c r="OP36" s="20">
        <f t="shared" si="162"/>
        <v>100</v>
      </c>
      <c r="OQ36" s="27">
        <f t="shared" si="163"/>
        <v>100</v>
      </c>
      <c r="OR36" s="20">
        <v>2141.1999999999998</v>
      </c>
      <c r="OS36" s="20">
        <v>2141.1999999999998</v>
      </c>
      <c r="OT36" s="20">
        <v>2141.1999999999998</v>
      </c>
      <c r="OU36" s="20">
        <f t="shared" si="164"/>
        <v>100</v>
      </c>
      <c r="OV36" s="27">
        <f t="shared" si="165"/>
        <v>100</v>
      </c>
      <c r="OW36" s="20">
        <v>0</v>
      </c>
      <c r="OX36" s="20">
        <v>0</v>
      </c>
      <c r="OY36" s="20">
        <v>0</v>
      </c>
      <c r="OZ36" s="20" t="str">
        <f t="shared" si="166"/>
        <v/>
      </c>
      <c r="PA36" s="27" t="str">
        <f t="shared" si="167"/>
        <v/>
      </c>
      <c r="PB36" s="20">
        <v>234.3</v>
      </c>
      <c r="PC36" s="20">
        <v>434.5</v>
      </c>
      <c r="PD36" s="20">
        <v>434.45221999999995</v>
      </c>
      <c r="PE36" s="20">
        <f t="shared" si="197"/>
        <v>185.42561673068712</v>
      </c>
      <c r="PF36" s="27">
        <f t="shared" si="198"/>
        <v>99.989003452243949</v>
      </c>
      <c r="PG36" s="20">
        <v>363</v>
      </c>
      <c r="PH36" s="20">
        <v>363</v>
      </c>
      <c r="PI36" s="20">
        <v>335.71337</v>
      </c>
      <c r="PJ36" s="20">
        <f t="shared" si="170"/>
        <v>92.483022038567498</v>
      </c>
      <c r="PK36" s="27">
        <f t="shared" si="171"/>
        <v>92.483022038567498</v>
      </c>
      <c r="PL36" s="20">
        <v>1034.2</v>
      </c>
      <c r="PM36" s="20">
        <v>1034.2</v>
      </c>
      <c r="PN36" s="20">
        <v>1034.2</v>
      </c>
      <c r="PO36" s="27">
        <f t="shared" si="172"/>
        <v>100</v>
      </c>
      <c r="PP36" s="27">
        <f t="shared" si="173"/>
        <v>100</v>
      </c>
      <c r="PQ36" s="20">
        <v>1711.6</v>
      </c>
      <c r="PR36" s="20">
        <v>1711.6</v>
      </c>
      <c r="PS36" s="20">
        <v>1711.6</v>
      </c>
      <c r="PT36" s="20">
        <f t="shared" si="174"/>
        <v>100</v>
      </c>
      <c r="PU36" s="27">
        <f t="shared" si="175"/>
        <v>100</v>
      </c>
      <c r="PV36" s="20">
        <v>68683</v>
      </c>
      <c r="PW36" s="20">
        <v>68683</v>
      </c>
      <c r="PX36" s="20">
        <v>68683</v>
      </c>
      <c r="PY36" s="20">
        <f t="shared" si="176"/>
        <v>100</v>
      </c>
      <c r="PZ36" s="20">
        <f t="shared" si="177"/>
        <v>100</v>
      </c>
      <c r="QA36" s="19">
        <f t="shared" si="178"/>
        <v>18686.3</v>
      </c>
      <c r="QB36" s="19">
        <v>19386.3</v>
      </c>
      <c r="QC36" s="19">
        <v>19130.826430000001</v>
      </c>
      <c r="QD36" s="19">
        <f t="shared" si="179"/>
        <v>102.37888950728609</v>
      </c>
      <c r="QE36" s="19">
        <f t="shared" si="180"/>
        <v>98.68219531318509</v>
      </c>
      <c r="QF36" s="20">
        <v>18686.3</v>
      </c>
      <c r="QG36" s="20">
        <v>18686.3</v>
      </c>
      <c r="QH36" s="20">
        <v>18430.826430000001</v>
      </c>
      <c r="QI36" s="20">
        <f t="shared" si="181"/>
        <v>98.6328295596239</v>
      </c>
      <c r="QJ36" s="20">
        <f t="shared" si="182"/>
        <v>98.6328295596239</v>
      </c>
      <c r="QK36" s="20">
        <v>0</v>
      </c>
      <c r="QL36" s="20">
        <v>0</v>
      </c>
      <c r="QM36" s="20">
        <v>0</v>
      </c>
      <c r="QN36" s="20" t="str">
        <f t="shared" si="183"/>
        <v/>
      </c>
      <c r="QO36" s="27" t="str">
        <f t="shared" si="184"/>
        <v/>
      </c>
      <c r="QP36" s="20">
        <v>0</v>
      </c>
      <c r="QQ36" s="20">
        <v>0</v>
      </c>
      <c r="QR36" s="20">
        <v>0</v>
      </c>
      <c r="QS36" s="20" t="str">
        <f t="shared" si="185"/>
        <v/>
      </c>
      <c r="QT36" s="27" t="str">
        <f t="shared" si="186"/>
        <v/>
      </c>
      <c r="QU36" s="20">
        <v>0</v>
      </c>
      <c r="QV36" s="20">
        <v>0</v>
      </c>
      <c r="QW36" s="20">
        <v>0</v>
      </c>
      <c r="QX36" s="20" t="str">
        <f t="shared" si="187"/>
        <v/>
      </c>
      <c r="QY36" s="27" t="str">
        <f t="shared" si="188"/>
        <v/>
      </c>
      <c r="QZ36" s="20">
        <v>0</v>
      </c>
      <c r="RA36" s="20">
        <v>0</v>
      </c>
      <c r="RB36" s="20">
        <v>0</v>
      </c>
      <c r="RC36" s="20" t="str">
        <f t="shared" si="189"/>
        <v/>
      </c>
      <c r="RD36" s="27" t="str">
        <f t="shared" si="190"/>
        <v/>
      </c>
      <c r="RE36" s="20">
        <v>0</v>
      </c>
      <c r="RF36" s="20">
        <v>0</v>
      </c>
      <c r="RG36" s="20">
        <v>0</v>
      </c>
      <c r="RH36" s="20" t="str">
        <f t="shared" si="191"/>
        <v/>
      </c>
      <c r="RI36" s="20" t="str">
        <f t="shared" si="192"/>
        <v/>
      </c>
      <c r="RJ36" s="20">
        <v>0</v>
      </c>
      <c r="RK36" s="20">
        <v>700</v>
      </c>
      <c r="RL36" s="20">
        <v>700</v>
      </c>
      <c r="RM36" s="20" t="str">
        <f t="shared" si="193"/>
        <v/>
      </c>
      <c r="RN36" s="20">
        <f t="shared" si="194"/>
        <v>100</v>
      </c>
    </row>
    <row r="37" spans="1:482" ht="15.75" customHeight="1" x14ac:dyDescent="0.25">
      <c r="A37" s="8">
        <v>34</v>
      </c>
      <c r="B37" s="18" t="s">
        <v>103</v>
      </c>
      <c r="C37" s="19">
        <f t="shared" si="0"/>
        <v>369936.60000000003</v>
      </c>
      <c r="D37" s="19">
        <v>311191.80000000005</v>
      </c>
      <c r="E37" s="19">
        <v>308131.8026</v>
      </c>
      <c r="F37" s="19">
        <f t="shared" si="1"/>
        <v>83.293137959315175</v>
      </c>
      <c r="G37" s="19">
        <f t="shared" si="2"/>
        <v>99.016684437057762</v>
      </c>
      <c r="H37" s="19">
        <f t="shared" si="3"/>
        <v>114675</v>
      </c>
      <c r="I37" s="19">
        <v>115023</v>
      </c>
      <c r="J37" s="19">
        <v>115023</v>
      </c>
      <c r="K37" s="19">
        <f t="shared" si="4"/>
        <v>100.3034663178548</v>
      </c>
      <c r="L37" s="19">
        <f t="shared" si="5"/>
        <v>100</v>
      </c>
      <c r="M37" s="20">
        <v>114675</v>
      </c>
      <c r="N37" s="20">
        <v>115023</v>
      </c>
      <c r="O37" s="20">
        <v>115023</v>
      </c>
      <c r="P37" s="20">
        <f t="shared" si="6"/>
        <v>100.3034663178548</v>
      </c>
      <c r="Q37" s="20">
        <f t="shared" si="7"/>
        <v>100</v>
      </c>
      <c r="R37" s="20">
        <v>0</v>
      </c>
      <c r="S37" s="20">
        <v>0</v>
      </c>
      <c r="T37" s="20">
        <v>0</v>
      </c>
      <c r="U37" s="20" t="str">
        <f t="shared" si="8"/>
        <v/>
      </c>
      <c r="V37" s="20" t="str">
        <f t="shared" si="9"/>
        <v/>
      </c>
      <c r="W37" s="20">
        <v>0</v>
      </c>
      <c r="X37" s="20">
        <v>0</v>
      </c>
      <c r="Y37" s="20">
        <v>0</v>
      </c>
      <c r="Z37" s="20" t="str">
        <f t="shared" si="10"/>
        <v/>
      </c>
      <c r="AA37" s="20" t="str">
        <f t="shared" si="11"/>
        <v/>
      </c>
      <c r="AB37" s="20">
        <v>0</v>
      </c>
      <c r="AC37" s="20">
        <v>0</v>
      </c>
      <c r="AD37" s="20">
        <v>0</v>
      </c>
      <c r="AE37" s="20" t="str">
        <f t="shared" si="12"/>
        <v/>
      </c>
      <c r="AF37" s="20" t="str">
        <f t="shared" si="13"/>
        <v/>
      </c>
      <c r="AG37" s="20">
        <v>0</v>
      </c>
      <c r="AH37" s="20">
        <v>0</v>
      </c>
      <c r="AI37" s="20">
        <v>0</v>
      </c>
      <c r="AJ37" s="20" t="str">
        <f t="shared" si="14"/>
        <v/>
      </c>
      <c r="AK37" s="20" t="str">
        <f t="shared" si="15"/>
        <v/>
      </c>
      <c r="AL37" s="20">
        <v>0</v>
      </c>
      <c r="AM37" s="20">
        <v>0</v>
      </c>
      <c r="AN37" s="20">
        <v>0</v>
      </c>
      <c r="AO37" s="20" t="str">
        <f t="shared" si="16"/>
        <v/>
      </c>
      <c r="AP37" s="20" t="str">
        <f t="shared" si="17"/>
        <v/>
      </c>
      <c r="AQ37" s="19">
        <f t="shared" si="18"/>
        <v>95617.300000000017</v>
      </c>
      <c r="AR37" s="33">
        <v>28066.300000000003</v>
      </c>
      <c r="AS37" s="34">
        <v>27746.508689999999</v>
      </c>
      <c r="AT37" s="19">
        <f t="shared" si="19"/>
        <v>29.018293436438796</v>
      </c>
      <c r="AU37" s="19">
        <f t="shared" si="20"/>
        <v>98.860586147800007</v>
      </c>
      <c r="AV37" s="20">
        <v>0</v>
      </c>
      <c r="AW37" s="24">
        <v>0</v>
      </c>
      <c r="AX37" s="24">
        <v>0</v>
      </c>
      <c r="AY37" s="20" t="str">
        <f t="shared" si="21"/>
        <v/>
      </c>
      <c r="AZ37" s="20" t="str">
        <f t="shared" si="22"/>
        <v/>
      </c>
      <c r="BA37" s="20">
        <v>0</v>
      </c>
      <c r="BB37" s="25">
        <v>0</v>
      </c>
      <c r="BC37" s="25">
        <v>0</v>
      </c>
      <c r="BD37" s="20" t="str">
        <f t="shared" si="23"/>
        <v/>
      </c>
      <c r="BE37" s="20" t="str">
        <f t="shared" si="24"/>
        <v/>
      </c>
      <c r="BF37" s="20">
        <v>0</v>
      </c>
      <c r="BG37" s="25">
        <v>0</v>
      </c>
      <c r="BH37" s="25">
        <v>0</v>
      </c>
      <c r="BI37" s="20" t="str">
        <f t="shared" si="25"/>
        <v/>
      </c>
      <c r="BJ37" s="20" t="str">
        <f t="shared" si="26"/>
        <v/>
      </c>
      <c r="BK37" s="20">
        <v>0</v>
      </c>
      <c r="BL37" s="25">
        <v>0</v>
      </c>
      <c r="BM37" s="25">
        <v>0</v>
      </c>
      <c r="BN37" s="20" t="str">
        <f t="shared" si="27"/>
        <v/>
      </c>
      <c r="BO37" s="20" t="str">
        <f t="shared" si="28"/>
        <v/>
      </c>
      <c r="BP37" s="20">
        <v>0</v>
      </c>
      <c r="BQ37" s="25">
        <v>0</v>
      </c>
      <c r="BR37" s="25">
        <v>0</v>
      </c>
      <c r="BS37" s="25" t="str">
        <f t="shared" si="29"/>
        <v/>
      </c>
      <c r="BT37" s="25" t="str">
        <f t="shared" si="30"/>
        <v/>
      </c>
      <c r="BU37" s="25">
        <v>0</v>
      </c>
      <c r="BV37" s="25">
        <v>0</v>
      </c>
      <c r="BW37" s="25">
        <v>0</v>
      </c>
      <c r="BX37" s="25" t="str">
        <f t="shared" si="31"/>
        <v/>
      </c>
      <c r="BY37" s="25" t="str">
        <f t="shared" si="32"/>
        <v/>
      </c>
      <c r="BZ37" s="25">
        <v>0</v>
      </c>
      <c r="CA37" s="20">
        <v>0</v>
      </c>
      <c r="CB37" s="20">
        <v>0</v>
      </c>
      <c r="CC37" s="25" t="str">
        <f t="shared" si="33"/>
        <v/>
      </c>
      <c r="CD37" s="25" t="str">
        <f t="shared" si="34"/>
        <v/>
      </c>
      <c r="CE37" s="25">
        <v>70000</v>
      </c>
      <c r="CF37" s="20">
        <v>0</v>
      </c>
      <c r="CG37" s="20">
        <v>0</v>
      </c>
      <c r="CH37" s="25">
        <f t="shared" si="35"/>
        <v>0</v>
      </c>
      <c r="CI37" s="25" t="str">
        <f t="shared" si="36"/>
        <v/>
      </c>
      <c r="CJ37" s="25">
        <v>0</v>
      </c>
      <c r="CK37" s="20">
        <v>0</v>
      </c>
      <c r="CL37" s="20">
        <v>0</v>
      </c>
      <c r="CM37" s="25" t="str">
        <f t="shared" si="37"/>
        <v/>
      </c>
      <c r="CN37" s="39" t="str">
        <f t="shared" si="38"/>
        <v/>
      </c>
      <c r="CO37" s="20">
        <v>3122</v>
      </c>
      <c r="CP37" s="28">
        <v>3103.6</v>
      </c>
      <c r="CQ37" s="24">
        <v>3103.5093600000005</v>
      </c>
      <c r="CR37" s="24">
        <f t="shared" si="39"/>
        <v>99.40773094170406</v>
      </c>
      <c r="CS37" s="38">
        <f t="shared" si="40"/>
        <v>99.997079520556781</v>
      </c>
      <c r="CT37" s="20">
        <v>0</v>
      </c>
      <c r="CU37" s="28">
        <v>0</v>
      </c>
      <c r="CV37" s="24">
        <v>0</v>
      </c>
      <c r="CW37" s="24" t="str">
        <f t="shared" si="41"/>
        <v/>
      </c>
      <c r="CX37" s="38" t="str">
        <f t="shared" si="42"/>
        <v/>
      </c>
      <c r="CY37" s="20">
        <v>0</v>
      </c>
      <c r="CZ37" s="28">
        <v>0</v>
      </c>
      <c r="DA37" s="24">
        <v>0</v>
      </c>
      <c r="DB37" s="24" t="str">
        <f t="shared" si="43"/>
        <v/>
      </c>
      <c r="DC37" s="38" t="str">
        <f t="shared" si="44"/>
        <v/>
      </c>
      <c r="DD37" s="38">
        <v>0</v>
      </c>
      <c r="DE37" s="24">
        <v>0</v>
      </c>
      <c r="DF37" s="24">
        <v>0</v>
      </c>
      <c r="DG37" s="20" t="str">
        <f t="shared" si="45"/>
        <v/>
      </c>
      <c r="DH37" s="27" t="str">
        <f t="shared" si="46"/>
        <v/>
      </c>
      <c r="DI37" s="20">
        <v>0</v>
      </c>
      <c r="DJ37" s="28">
        <v>0</v>
      </c>
      <c r="DK37" s="24">
        <v>0</v>
      </c>
      <c r="DL37" s="20" t="str">
        <f t="shared" si="47"/>
        <v/>
      </c>
      <c r="DM37" s="27" t="str">
        <f t="shared" si="48"/>
        <v/>
      </c>
      <c r="DN37" s="20">
        <v>0</v>
      </c>
      <c r="DO37" s="24">
        <v>0</v>
      </c>
      <c r="DP37" s="24">
        <v>0</v>
      </c>
      <c r="DQ37" s="20" t="str">
        <f t="shared" si="49"/>
        <v/>
      </c>
      <c r="DR37" s="27" t="str">
        <f t="shared" si="50"/>
        <v/>
      </c>
      <c r="DS37" s="20">
        <v>0</v>
      </c>
      <c r="DT37" s="28">
        <v>0</v>
      </c>
      <c r="DU37" s="24">
        <v>0</v>
      </c>
      <c r="DV37" s="20" t="str">
        <f t="shared" si="51"/>
        <v/>
      </c>
      <c r="DW37" s="27" t="str">
        <f t="shared" si="52"/>
        <v/>
      </c>
      <c r="DX37" s="20">
        <v>0</v>
      </c>
      <c r="DY37" s="28">
        <v>0</v>
      </c>
      <c r="DZ37" s="24">
        <v>0</v>
      </c>
      <c r="EA37" s="24" t="str">
        <f t="shared" si="53"/>
        <v/>
      </c>
      <c r="EB37" s="38" t="str">
        <f t="shared" si="54"/>
        <v/>
      </c>
      <c r="EC37" s="20">
        <v>0</v>
      </c>
      <c r="ED37" s="28">
        <v>0</v>
      </c>
      <c r="EE37" s="24">
        <v>0</v>
      </c>
      <c r="EF37" s="20" t="str">
        <f t="shared" si="55"/>
        <v/>
      </c>
      <c r="EG37" s="27" t="str">
        <f t="shared" si="56"/>
        <v/>
      </c>
      <c r="EH37" s="20">
        <v>0</v>
      </c>
      <c r="EI37" s="20">
        <v>0</v>
      </c>
      <c r="EJ37" s="20">
        <v>0</v>
      </c>
      <c r="EK37" s="20" t="str">
        <f t="shared" si="57"/>
        <v/>
      </c>
      <c r="EL37" s="27" t="str">
        <f t="shared" si="58"/>
        <v/>
      </c>
      <c r="EM37" s="20">
        <v>0</v>
      </c>
      <c r="EN37" s="28">
        <v>0</v>
      </c>
      <c r="EO37" s="24">
        <v>0</v>
      </c>
      <c r="EP37" s="20" t="str">
        <f t="shared" si="59"/>
        <v/>
      </c>
      <c r="EQ37" s="27" t="str">
        <f t="shared" si="60"/>
        <v/>
      </c>
      <c r="ER37" s="20">
        <v>0</v>
      </c>
      <c r="ES37" s="28">
        <v>0</v>
      </c>
      <c r="ET37" s="24">
        <v>0</v>
      </c>
      <c r="EU37" s="20" t="str">
        <f t="shared" si="61"/>
        <v/>
      </c>
      <c r="EV37" s="27" t="str">
        <f t="shared" si="62"/>
        <v/>
      </c>
      <c r="EW37" s="20">
        <v>0</v>
      </c>
      <c r="EX37" s="28">
        <v>0</v>
      </c>
      <c r="EY37" s="24">
        <v>0</v>
      </c>
      <c r="EZ37" s="20" t="str">
        <f t="shared" si="63"/>
        <v/>
      </c>
      <c r="FA37" s="27" t="str">
        <f t="shared" si="64"/>
        <v/>
      </c>
      <c r="FB37" s="20">
        <v>0</v>
      </c>
      <c r="FC37" s="24">
        <v>0</v>
      </c>
      <c r="FD37" s="24">
        <v>0</v>
      </c>
      <c r="FE37" s="20" t="str">
        <f t="shared" si="65"/>
        <v/>
      </c>
      <c r="FF37" s="27" t="str">
        <f t="shared" si="66"/>
        <v/>
      </c>
      <c r="FG37" s="20">
        <v>0</v>
      </c>
      <c r="FH37" s="20">
        <v>0</v>
      </c>
      <c r="FI37" s="20">
        <v>0</v>
      </c>
      <c r="FJ37" s="20" t="str">
        <f t="shared" si="67"/>
        <v/>
      </c>
      <c r="FK37" s="27" t="str">
        <f t="shared" si="68"/>
        <v/>
      </c>
      <c r="FL37" s="20">
        <v>5033.1000000000004</v>
      </c>
      <c r="FM37" s="28">
        <v>5033.1000000000004</v>
      </c>
      <c r="FN37" s="24">
        <v>4750.6210000000001</v>
      </c>
      <c r="FO37" s="24">
        <f t="shared" si="69"/>
        <v>94.38757425840933</v>
      </c>
      <c r="FP37" s="24">
        <f t="shared" si="70"/>
        <v>94.38757425840933</v>
      </c>
      <c r="FQ37" s="24">
        <v>0</v>
      </c>
      <c r="FR37" s="24">
        <v>0</v>
      </c>
      <c r="FS37" s="24">
        <v>0</v>
      </c>
      <c r="FT37" s="24" t="str">
        <f t="shared" si="71"/>
        <v/>
      </c>
      <c r="FU37" s="24" t="str">
        <f t="shared" si="72"/>
        <v/>
      </c>
      <c r="FV37" s="24">
        <v>0</v>
      </c>
      <c r="FW37" s="24">
        <v>0</v>
      </c>
      <c r="FX37" s="24">
        <v>0</v>
      </c>
      <c r="FY37" s="24" t="str">
        <f t="shared" si="73"/>
        <v/>
      </c>
      <c r="FZ37" s="24" t="str">
        <f t="shared" si="74"/>
        <v/>
      </c>
      <c r="GA37" s="24">
        <v>0</v>
      </c>
      <c r="GB37" s="24">
        <v>0</v>
      </c>
      <c r="GC37" s="24">
        <v>0</v>
      </c>
      <c r="GD37" s="24" t="str">
        <f t="shared" si="75"/>
        <v/>
      </c>
      <c r="GE37" s="24" t="str">
        <f t="shared" si="76"/>
        <v/>
      </c>
      <c r="GF37" s="24">
        <v>11584.8</v>
      </c>
      <c r="GG37" s="24">
        <v>11114.900000000001</v>
      </c>
      <c r="GH37" s="24">
        <v>11113.300859999999</v>
      </c>
      <c r="GI37" s="24">
        <f t="shared" si="77"/>
        <v>95.930019163041223</v>
      </c>
      <c r="GJ37" s="24">
        <f t="shared" si="78"/>
        <v>99.98561264608766</v>
      </c>
      <c r="GK37" s="24">
        <v>0</v>
      </c>
      <c r="GL37" s="24">
        <v>0</v>
      </c>
      <c r="GM37" s="24">
        <v>0</v>
      </c>
      <c r="GN37" s="24" t="str">
        <f t="shared" si="79"/>
        <v/>
      </c>
      <c r="GO37" s="24" t="str">
        <f t="shared" si="80"/>
        <v/>
      </c>
      <c r="GP37" s="24">
        <v>0</v>
      </c>
      <c r="GQ37" s="24">
        <v>0</v>
      </c>
      <c r="GR37" s="24">
        <v>0</v>
      </c>
      <c r="GS37" s="24" t="str">
        <f t="shared" si="81"/>
        <v/>
      </c>
      <c r="GT37" s="24" t="str">
        <f t="shared" si="82"/>
        <v/>
      </c>
      <c r="GU37" s="24">
        <v>0</v>
      </c>
      <c r="GV37" s="24">
        <v>0</v>
      </c>
      <c r="GW37" s="24">
        <v>0</v>
      </c>
      <c r="GX37" s="24" t="str">
        <f t="shared" si="83"/>
        <v/>
      </c>
      <c r="GY37" s="24" t="str">
        <f t="shared" si="84"/>
        <v/>
      </c>
      <c r="GZ37" s="24">
        <v>0</v>
      </c>
      <c r="HA37" s="24">
        <v>0</v>
      </c>
      <c r="HB37" s="24">
        <v>0</v>
      </c>
      <c r="HC37" s="24" t="str">
        <f t="shared" si="85"/>
        <v/>
      </c>
      <c r="HD37" s="24" t="str">
        <f t="shared" si="86"/>
        <v/>
      </c>
      <c r="HE37" s="24">
        <v>0</v>
      </c>
      <c r="HF37" s="24">
        <v>0</v>
      </c>
      <c r="HG37" s="24">
        <v>0</v>
      </c>
      <c r="HH37" s="24" t="str">
        <f t="shared" si="87"/>
        <v/>
      </c>
      <c r="HI37" s="24" t="str">
        <f t="shared" si="88"/>
        <v/>
      </c>
      <c r="HJ37" s="24">
        <v>0</v>
      </c>
      <c r="HK37" s="24">
        <v>0</v>
      </c>
      <c r="HL37" s="24">
        <v>0</v>
      </c>
      <c r="HM37" s="24" t="str">
        <f t="shared" si="89"/>
        <v/>
      </c>
      <c r="HN37" s="24" t="str">
        <f t="shared" si="90"/>
        <v/>
      </c>
      <c r="HO37" s="24">
        <v>0</v>
      </c>
      <c r="HP37" s="24">
        <v>0</v>
      </c>
      <c r="HQ37" s="24">
        <v>0</v>
      </c>
      <c r="HR37" s="24" t="str">
        <f t="shared" si="91"/>
        <v/>
      </c>
      <c r="HS37" s="24" t="str">
        <f t="shared" si="92"/>
        <v/>
      </c>
      <c r="HT37" s="24">
        <v>0</v>
      </c>
      <c r="HU37" s="24">
        <v>0</v>
      </c>
      <c r="HV37" s="24">
        <v>0</v>
      </c>
      <c r="HW37" s="24" t="str">
        <f t="shared" si="93"/>
        <v/>
      </c>
      <c r="HX37" s="24" t="str">
        <f t="shared" si="94"/>
        <v/>
      </c>
      <c r="HY37" s="24">
        <v>0</v>
      </c>
      <c r="HZ37" s="24">
        <v>0</v>
      </c>
      <c r="IA37" s="24">
        <v>0</v>
      </c>
      <c r="IB37" s="24" t="str">
        <f t="shared" si="95"/>
        <v/>
      </c>
      <c r="IC37" s="24" t="str">
        <f t="shared" si="96"/>
        <v/>
      </c>
      <c r="ID37" s="24">
        <v>984.3</v>
      </c>
      <c r="IE37" s="24">
        <v>984.3</v>
      </c>
      <c r="IF37" s="24">
        <v>951.2165</v>
      </c>
      <c r="IG37" s="24">
        <f t="shared" si="199"/>
        <v>96.638880422635381</v>
      </c>
      <c r="IH37" s="38">
        <f t="shared" si="200"/>
        <v>96.638880422635381</v>
      </c>
      <c r="II37" s="20">
        <v>0</v>
      </c>
      <c r="IJ37" s="30">
        <v>0</v>
      </c>
      <c r="IK37" s="25">
        <v>0</v>
      </c>
      <c r="IL37" s="25" t="str">
        <f t="shared" si="99"/>
        <v/>
      </c>
      <c r="IM37" s="25" t="str">
        <f t="shared" si="100"/>
        <v/>
      </c>
      <c r="IN37" s="25">
        <v>0</v>
      </c>
      <c r="IO37" s="25">
        <v>0</v>
      </c>
      <c r="IP37" s="25">
        <v>0</v>
      </c>
      <c r="IQ37" s="25" t="str">
        <f t="shared" si="101"/>
        <v/>
      </c>
      <c r="IR37" s="39" t="str">
        <f t="shared" si="102"/>
        <v/>
      </c>
      <c r="IS37" s="31">
        <v>0</v>
      </c>
      <c r="IT37" s="31">
        <v>0</v>
      </c>
      <c r="IU37" s="31">
        <v>0</v>
      </c>
      <c r="IV37" s="31" t="str">
        <f t="shared" si="103"/>
        <v/>
      </c>
      <c r="IW37" s="31" t="str">
        <f t="shared" si="104"/>
        <v/>
      </c>
      <c r="IX37" s="30">
        <v>0</v>
      </c>
      <c r="IY37" s="25">
        <v>3000</v>
      </c>
      <c r="IZ37" s="25">
        <v>3000</v>
      </c>
      <c r="JA37" s="25" t="str">
        <f t="shared" si="105"/>
        <v/>
      </c>
      <c r="JB37" s="25">
        <f t="shared" si="106"/>
        <v>100</v>
      </c>
      <c r="JC37" s="25">
        <v>0</v>
      </c>
      <c r="JD37" s="25">
        <v>0</v>
      </c>
      <c r="JE37" s="25">
        <v>0</v>
      </c>
      <c r="JF37" s="25" t="str">
        <f t="shared" si="107"/>
        <v/>
      </c>
      <c r="JG37" s="25" t="str">
        <f t="shared" si="108"/>
        <v/>
      </c>
      <c r="JH37" s="25">
        <v>0</v>
      </c>
      <c r="JI37" s="25">
        <v>0</v>
      </c>
      <c r="JJ37" s="25">
        <v>0</v>
      </c>
      <c r="JK37" s="25" t="str">
        <f t="shared" si="109"/>
        <v/>
      </c>
      <c r="JL37" s="25" t="str">
        <f t="shared" si="110"/>
        <v/>
      </c>
      <c r="JM37" s="25">
        <v>0</v>
      </c>
      <c r="JN37" s="25">
        <v>0</v>
      </c>
      <c r="JO37" s="25">
        <v>0</v>
      </c>
      <c r="JP37" s="20" t="str">
        <f t="shared" si="111"/>
        <v/>
      </c>
      <c r="JQ37" s="27" t="str">
        <f t="shared" si="112"/>
        <v/>
      </c>
      <c r="JR37" s="20">
        <v>1588</v>
      </c>
      <c r="JS37" s="20">
        <v>1575.3</v>
      </c>
      <c r="JT37" s="20">
        <v>1575.25794</v>
      </c>
      <c r="JU37" s="20">
        <f t="shared" si="113"/>
        <v>99.197603274559185</v>
      </c>
      <c r="JV37" s="27">
        <f t="shared" si="114"/>
        <v>99.997330032374791</v>
      </c>
      <c r="JW37" s="20">
        <v>0</v>
      </c>
      <c r="JX37" s="31">
        <v>0</v>
      </c>
      <c r="JY37" s="31">
        <v>0</v>
      </c>
      <c r="JZ37" s="31" t="str">
        <f t="shared" si="115"/>
        <v/>
      </c>
      <c r="KA37" s="40" t="str">
        <f t="shared" si="116"/>
        <v/>
      </c>
      <c r="KB37" s="31">
        <v>3132</v>
      </c>
      <c r="KC37" s="31">
        <v>3132</v>
      </c>
      <c r="KD37" s="31">
        <v>3131.9999900000003</v>
      </c>
      <c r="KE37" s="31">
        <f t="shared" si="117"/>
        <v>99.999999680715206</v>
      </c>
      <c r="KF37" s="40">
        <f t="shared" si="118"/>
        <v>99.999999680715206</v>
      </c>
      <c r="KG37" s="31">
        <v>0</v>
      </c>
      <c r="KH37" s="31">
        <v>0</v>
      </c>
      <c r="KI37" s="31">
        <v>0</v>
      </c>
      <c r="KJ37" s="31" t="str">
        <f t="shared" si="119"/>
        <v/>
      </c>
      <c r="KK37" s="40" t="str">
        <f t="shared" si="120"/>
        <v/>
      </c>
      <c r="KL37" s="31">
        <v>0</v>
      </c>
      <c r="KM37" s="31">
        <v>0</v>
      </c>
      <c r="KN37" s="31">
        <v>0</v>
      </c>
      <c r="KO37" s="31" t="str">
        <f t="shared" si="121"/>
        <v/>
      </c>
      <c r="KP37" s="40" t="str">
        <f t="shared" si="122"/>
        <v/>
      </c>
      <c r="KQ37" s="31">
        <v>0</v>
      </c>
      <c r="KR37" s="31">
        <v>0</v>
      </c>
      <c r="KS37" s="31">
        <v>0</v>
      </c>
      <c r="KT37" s="31" t="str">
        <f t="shared" si="123"/>
        <v/>
      </c>
      <c r="KU37" s="40" t="str">
        <f t="shared" si="124"/>
        <v/>
      </c>
      <c r="KV37" s="31">
        <v>173.1</v>
      </c>
      <c r="KW37" s="31">
        <v>123.1</v>
      </c>
      <c r="KX37" s="31">
        <v>120.60303999999999</v>
      </c>
      <c r="KY37" s="31">
        <f t="shared" si="125"/>
        <v>69.672466782206811</v>
      </c>
      <c r="KZ37" s="40">
        <f t="shared" si="126"/>
        <v>97.971600324939061</v>
      </c>
      <c r="LA37" s="31">
        <v>0</v>
      </c>
      <c r="LB37" s="31">
        <v>0</v>
      </c>
      <c r="LC37" s="31">
        <v>0</v>
      </c>
      <c r="LD37" s="31" t="str">
        <f t="shared" si="127"/>
        <v/>
      </c>
      <c r="LE37" s="40" t="str">
        <f t="shared" si="128"/>
        <v/>
      </c>
      <c r="LF37" s="31">
        <v>0</v>
      </c>
      <c r="LG37" s="31">
        <v>0</v>
      </c>
      <c r="LH37" s="31">
        <v>0</v>
      </c>
      <c r="LI37" s="31" t="str">
        <f t="shared" si="129"/>
        <v/>
      </c>
      <c r="LJ37" s="40" t="str">
        <f t="shared" si="130"/>
        <v/>
      </c>
      <c r="LK37" s="31">
        <v>0</v>
      </c>
      <c r="LL37" s="31">
        <v>0</v>
      </c>
      <c r="LM37" s="31">
        <v>0</v>
      </c>
      <c r="LN37" s="31" t="str">
        <f t="shared" si="131"/>
        <v/>
      </c>
      <c r="LO37" s="40" t="str">
        <f t="shared" si="132"/>
        <v/>
      </c>
      <c r="LP37" s="19">
        <f t="shared" si="133"/>
        <v>149852</v>
      </c>
      <c r="LQ37" s="19">
        <v>155482.90000000002</v>
      </c>
      <c r="LR37" s="19">
        <v>153022.96132999999</v>
      </c>
      <c r="LS37" s="19">
        <f t="shared" si="134"/>
        <v>102.116062067907</v>
      </c>
      <c r="LT37" s="19">
        <f t="shared" si="135"/>
        <v>98.417871888162594</v>
      </c>
      <c r="LU37" s="20">
        <v>0</v>
      </c>
      <c r="LV37" s="20">
        <v>0</v>
      </c>
      <c r="LW37" s="20">
        <v>0</v>
      </c>
      <c r="LX37" s="20" t="str">
        <f t="shared" si="136"/>
        <v/>
      </c>
      <c r="LY37" s="20" t="str">
        <f t="shared" si="137"/>
        <v/>
      </c>
      <c r="LZ37" s="30">
        <v>91340</v>
      </c>
      <c r="MA37" s="25">
        <v>92897.599999999991</v>
      </c>
      <c r="MB37" s="25">
        <v>92897.599999999991</v>
      </c>
      <c r="MC37" s="25">
        <f t="shared" si="195"/>
        <v>101.70527698708123</v>
      </c>
      <c r="MD37" s="39">
        <f t="shared" si="196"/>
        <v>100</v>
      </c>
      <c r="ME37" s="31">
        <v>0</v>
      </c>
      <c r="MF37" s="31">
        <v>0</v>
      </c>
      <c r="MG37" s="31">
        <v>0</v>
      </c>
      <c r="MH37" s="31" t="str">
        <f t="shared" si="138"/>
        <v/>
      </c>
      <c r="MI37" s="40" t="str">
        <f t="shared" si="139"/>
        <v/>
      </c>
      <c r="MJ37" s="31">
        <v>190.7</v>
      </c>
      <c r="MK37" s="31">
        <v>216.4</v>
      </c>
      <c r="ML37" s="31">
        <v>129.84899999999999</v>
      </c>
      <c r="MM37" s="31">
        <f t="shared" si="140"/>
        <v>68.090718405873091</v>
      </c>
      <c r="MN37" s="40">
        <f t="shared" si="141"/>
        <v>60.004158964879849</v>
      </c>
      <c r="MO37" s="31">
        <v>225</v>
      </c>
      <c r="MP37" s="31">
        <v>359.8</v>
      </c>
      <c r="MQ37" s="31">
        <v>351.10579999999999</v>
      </c>
      <c r="MR37" s="30">
        <f t="shared" si="142"/>
        <v>156.04702222222221</v>
      </c>
      <c r="MS37" s="25">
        <f t="shared" si="143"/>
        <v>97.583602001111728</v>
      </c>
      <c r="MT37" s="25">
        <v>9.6999999999999993</v>
      </c>
      <c r="MU37" s="25">
        <v>9.6999999999999993</v>
      </c>
      <c r="MV37" s="25">
        <v>9.6999999999999993</v>
      </c>
      <c r="MW37" s="25">
        <f t="shared" si="144"/>
        <v>100</v>
      </c>
      <c r="MX37" s="25">
        <f t="shared" si="145"/>
        <v>100</v>
      </c>
      <c r="MY37" s="25">
        <v>1320.2</v>
      </c>
      <c r="MZ37" s="25">
        <v>2124.1999999999998</v>
      </c>
      <c r="NA37" s="25">
        <v>2124.1808300000002</v>
      </c>
      <c r="NB37" s="39">
        <f t="shared" si="146"/>
        <v>160.8984116043024</v>
      </c>
      <c r="NC37" s="31">
        <f t="shared" si="147"/>
        <v>99.999097542604304</v>
      </c>
      <c r="ND37" s="31">
        <v>2753.6</v>
      </c>
      <c r="NE37" s="31">
        <v>5762.4</v>
      </c>
      <c r="NF37" s="31">
        <v>5762.3123499999992</v>
      </c>
      <c r="NG37" s="31">
        <f t="shared" si="148"/>
        <v>209.26468441313187</v>
      </c>
      <c r="NH37" s="31">
        <f t="shared" si="149"/>
        <v>99.998478932389276</v>
      </c>
      <c r="NI37" s="31">
        <v>766.6</v>
      </c>
      <c r="NJ37" s="31">
        <v>766.6</v>
      </c>
      <c r="NK37" s="31">
        <v>689.92560000000003</v>
      </c>
      <c r="NL37" s="31">
        <f t="shared" si="150"/>
        <v>89.998121575789199</v>
      </c>
      <c r="NM37" s="31">
        <f t="shared" si="151"/>
        <v>89.998121575789199</v>
      </c>
      <c r="NN37" s="31">
        <v>0</v>
      </c>
      <c r="NO37" s="31">
        <v>0</v>
      </c>
      <c r="NP37" s="31">
        <v>0</v>
      </c>
      <c r="NQ37" s="31" t="str">
        <f t="shared" si="152"/>
        <v/>
      </c>
      <c r="NR37" s="40" t="str">
        <f t="shared" si="153"/>
        <v/>
      </c>
      <c r="NS37" s="31">
        <v>0</v>
      </c>
      <c r="NT37" s="31">
        <v>0</v>
      </c>
      <c r="NU37" s="31">
        <v>0</v>
      </c>
      <c r="NV37" s="31" t="str">
        <f t="shared" si="154"/>
        <v/>
      </c>
      <c r="NW37" s="40" t="str">
        <f t="shared" si="155"/>
        <v/>
      </c>
      <c r="NX37" s="31">
        <v>428.5</v>
      </c>
      <c r="NY37" s="31">
        <v>528.5</v>
      </c>
      <c r="NZ37" s="31">
        <v>411.36901</v>
      </c>
      <c r="OA37" s="31">
        <f t="shared" si="156"/>
        <v>96.002102683780635</v>
      </c>
      <c r="OB37" s="40">
        <f t="shared" si="157"/>
        <v>77.837087984862819</v>
      </c>
      <c r="OC37" s="31">
        <v>6890.5</v>
      </c>
      <c r="OD37" s="31">
        <v>6890.5</v>
      </c>
      <c r="OE37" s="31">
        <v>5230.0172300000004</v>
      </c>
      <c r="OF37" s="31">
        <f t="shared" si="158"/>
        <v>75.901853711631958</v>
      </c>
      <c r="OG37" s="40">
        <f t="shared" si="159"/>
        <v>75.901853711631958</v>
      </c>
      <c r="OH37" s="20">
        <v>1235.2</v>
      </c>
      <c r="OI37" s="20">
        <v>1235.2</v>
      </c>
      <c r="OJ37" s="20">
        <v>900</v>
      </c>
      <c r="OK37" s="20">
        <f t="shared" si="160"/>
        <v>72.862694300518129</v>
      </c>
      <c r="OL37" s="27">
        <f t="shared" si="161"/>
        <v>72.862694300518129</v>
      </c>
      <c r="OM37" s="20">
        <v>704.1</v>
      </c>
      <c r="ON37" s="20">
        <v>704.1</v>
      </c>
      <c r="OO37" s="20">
        <v>704.1</v>
      </c>
      <c r="OP37" s="20">
        <f t="shared" si="162"/>
        <v>100</v>
      </c>
      <c r="OQ37" s="27">
        <f t="shared" si="163"/>
        <v>100</v>
      </c>
      <c r="OR37" s="20">
        <v>1835.3</v>
      </c>
      <c r="OS37" s="20">
        <v>1835.3</v>
      </c>
      <c r="OT37" s="20">
        <v>1835.3</v>
      </c>
      <c r="OU37" s="20">
        <f t="shared" si="164"/>
        <v>100</v>
      </c>
      <c r="OV37" s="27">
        <f t="shared" si="165"/>
        <v>100</v>
      </c>
      <c r="OW37" s="20">
        <v>0</v>
      </c>
      <c r="OX37" s="20">
        <v>0</v>
      </c>
      <c r="OY37" s="20">
        <v>0</v>
      </c>
      <c r="OZ37" s="20" t="str">
        <f t="shared" si="166"/>
        <v/>
      </c>
      <c r="PA37" s="27" t="str">
        <f t="shared" si="167"/>
        <v/>
      </c>
      <c r="PB37" s="20">
        <v>140.6</v>
      </c>
      <c r="PC37" s="20">
        <v>140.6</v>
      </c>
      <c r="PD37" s="20">
        <v>21.719270000000002</v>
      </c>
      <c r="PE37" s="20">
        <f t="shared" si="197"/>
        <v>15.447560455192036</v>
      </c>
      <c r="PF37" s="27">
        <f t="shared" si="198"/>
        <v>15.447560455192036</v>
      </c>
      <c r="PG37" s="20">
        <v>212.2</v>
      </c>
      <c r="PH37" s="20">
        <v>212.2</v>
      </c>
      <c r="PI37" s="20">
        <v>155.98223999999999</v>
      </c>
      <c r="PJ37" s="20">
        <f t="shared" si="170"/>
        <v>73.507181903864279</v>
      </c>
      <c r="PK37" s="27">
        <f t="shared" si="171"/>
        <v>73.507181903864279</v>
      </c>
      <c r="PL37" s="20">
        <v>560.1</v>
      </c>
      <c r="PM37" s="20">
        <v>560.1</v>
      </c>
      <c r="PN37" s="20">
        <v>560.1</v>
      </c>
      <c r="PO37" s="27">
        <f t="shared" si="172"/>
        <v>100</v>
      </c>
      <c r="PP37" s="27">
        <f t="shared" si="173"/>
        <v>100</v>
      </c>
      <c r="PQ37" s="20">
        <v>1666.7</v>
      </c>
      <c r="PR37" s="20">
        <v>1666.7</v>
      </c>
      <c r="PS37" s="20">
        <v>1666.7</v>
      </c>
      <c r="PT37" s="20">
        <f t="shared" si="174"/>
        <v>100</v>
      </c>
      <c r="PU37" s="27">
        <f t="shared" si="175"/>
        <v>100</v>
      </c>
      <c r="PV37" s="20">
        <v>39573</v>
      </c>
      <c r="PW37" s="20">
        <v>39573</v>
      </c>
      <c r="PX37" s="20">
        <v>39573</v>
      </c>
      <c r="PY37" s="20">
        <f t="shared" si="176"/>
        <v>100</v>
      </c>
      <c r="PZ37" s="20">
        <f t="shared" si="177"/>
        <v>100</v>
      </c>
      <c r="QA37" s="19">
        <f t="shared" si="178"/>
        <v>9792.2999999999993</v>
      </c>
      <c r="QB37" s="19">
        <v>12619.6</v>
      </c>
      <c r="QC37" s="19">
        <v>12339.33258</v>
      </c>
      <c r="QD37" s="19">
        <f t="shared" si="179"/>
        <v>126.01056524003556</v>
      </c>
      <c r="QE37" s="19">
        <f t="shared" si="180"/>
        <v>97.77911011442518</v>
      </c>
      <c r="QF37" s="20">
        <v>9792.2999999999993</v>
      </c>
      <c r="QG37" s="20">
        <v>11319.6</v>
      </c>
      <c r="QH37" s="20">
        <v>11039.33258</v>
      </c>
      <c r="QI37" s="20">
        <f t="shared" si="181"/>
        <v>112.73482818132617</v>
      </c>
      <c r="QJ37" s="20">
        <f t="shared" si="182"/>
        <v>97.524051909961486</v>
      </c>
      <c r="QK37" s="20">
        <v>0</v>
      </c>
      <c r="QL37" s="20">
        <v>0</v>
      </c>
      <c r="QM37" s="20">
        <v>0</v>
      </c>
      <c r="QN37" s="20" t="str">
        <f t="shared" si="183"/>
        <v/>
      </c>
      <c r="QO37" s="27" t="str">
        <f t="shared" si="184"/>
        <v/>
      </c>
      <c r="QP37" s="20">
        <v>0</v>
      </c>
      <c r="QQ37" s="20">
        <v>0</v>
      </c>
      <c r="QR37" s="20">
        <v>0</v>
      </c>
      <c r="QS37" s="20" t="str">
        <f t="shared" si="185"/>
        <v/>
      </c>
      <c r="QT37" s="27" t="str">
        <f t="shared" si="186"/>
        <v/>
      </c>
      <c r="QU37" s="20">
        <v>0</v>
      </c>
      <c r="QV37" s="20">
        <v>0</v>
      </c>
      <c r="QW37" s="20">
        <v>0</v>
      </c>
      <c r="QX37" s="20" t="str">
        <f t="shared" si="187"/>
        <v/>
      </c>
      <c r="QY37" s="27" t="str">
        <f t="shared" si="188"/>
        <v/>
      </c>
      <c r="QZ37" s="20">
        <v>0</v>
      </c>
      <c r="RA37" s="20">
        <v>0</v>
      </c>
      <c r="RB37" s="20">
        <v>0</v>
      </c>
      <c r="RC37" s="20" t="str">
        <f t="shared" si="189"/>
        <v/>
      </c>
      <c r="RD37" s="27" t="str">
        <f t="shared" si="190"/>
        <v/>
      </c>
      <c r="RE37" s="20">
        <v>0</v>
      </c>
      <c r="RF37" s="20">
        <v>0</v>
      </c>
      <c r="RG37" s="20">
        <v>0</v>
      </c>
      <c r="RH37" s="20" t="str">
        <f t="shared" si="191"/>
        <v/>
      </c>
      <c r="RI37" s="20" t="str">
        <f t="shared" si="192"/>
        <v/>
      </c>
      <c r="RJ37" s="20">
        <v>0</v>
      </c>
      <c r="RK37" s="20">
        <v>1300</v>
      </c>
      <c r="RL37" s="20">
        <v>1300</v>
      </c>
      <c r="RM37" s="20" t="str">
        <f t="shared" si="193"/>
        <v/>
      </c>
      <c r="RN37" s="20">
        <f t="shared" si="194"/>
        <v>100</v>
      </c>
    </row>
    <row r="38" spans="1:482" ht="15.75" customHeight="1" x14ac:dyDescent="0.25">
      <c r="A38" s="8">
        <v>35</v>
      </c>
      <c r="B38" s="18" t="s">
        <v>104</v>
      </c>
      <c r="C38" s="19">
        <f t="shared" si="0"/>
        <v>527512.97999999986</v>
      </c>
      <c r="D38" s="19">
        <v>545295.17999999993</v>
      </c>
      <c r="E38" s="19">
        <v>538831.62582999992</v>
      </c>
      <c r="F38" s="19">
        <f t="shared" si="1"/>
        <v>102.14566205176601</v>
      </c>
      <c r="G38" s="19">
        <f t="shared" si="2"/>
        <v>98.814668750602195</v>
      </c>
      <c r="H38" s="19">
        <f t="shared" si="3"/>
        <v>91507</v>
      </c>
      <c r="I38" s="19">
        <v>97208</v>
      </c>
      <c r="J38" s="19">
        <v>97208</v>
      </c>
      <c r="K38" s="19">
        <f t="shared" si="4"/>
        <v>106.23012447135191</v>
      </c>
      <c r="L38" s="19">
        <f t="shared" si="5"/>
        <v>100</v>
      </c>
      <c r="M38" s="20">
        <v>91507</v>
      </c>
      <c r="N38" s="20">
        <v>92908</v>
      </c>
      <c r="O38" s="20">
        <v>92908</v>
      </c>
      <c r="P38" s="20">
        <f t="shared" si="6"/>
        <v>101.53103041297386</v>
      </c>
      <c r="Q38" s="20">
        <f t="shared" si="7"/>
        <v>100</v>
      </c>
      <c r="R38" s="20">
        <v>0</v>
      </c>
      <c r="S38" s="20">
        <v>4300</v>
      </c>
      <c r="T38" s="20">
        <v>4300</v>
      </c>
      <c r="U38" s="20" t="str">
        <f t="shared" si="8"/>
        <v/>
      </c>
      <c r="V38" s="20">
        <f t="shared" si="9"/>
        <v>100</v>
      </c>
      <c r="W38" s="20">
        <v>0</v>
      </c>
      <c r="X38" s="20">
        <v>0</v>
      </c>
      <c r="Y38" s="20">
        <v>0</v>
      </c>
      <c r="Z38" s="20" t="str">
        <f t="shared" si="10"/>
        <v/>
      </c>
      <c r="AA38" s="20" t="str">
        <f t="shared" si="11"/>
        <v/>
      </c>
      <c r="AB38" s="20">
        <v>0</v>
      </c>
      <c r="AC38" s="20">
        <v>0</v>
      </c>
      <c r="AD38" s="20">
        <v>0</v>
      </c>
      <c r="AE38" s="20" t="str">
        <f t="shared" si="12"/>
        <v/>
      </c>
      <c r="AF38" s="20" t="str">
        <f t="shared" si="13"/>
        <v/>
      </c>
      <c r="AG38" s="20">
        <v>0</v>
      </c>
      <c r="AH38" s="20">
        <v>0</v>
      </c>
      <c r="AI38" s="20">
        <v>0</v>
      </c>
      <c r="AJ38" s="20" t="str">
        <f t="shared" si="14"/>
        <v/>
      </c>
      <c r="AK38" s="20" t="str">
        <f t="shared" si="15"/>
        <v/>
      </c>
      <c r="AL38" s="20">
        <v>0</v>
      </c>
      <c r="AM38" s="20">
        <v>0</v>
      </c>
      <c r="AN38" s="20">
        <v>0</v>
      </c>
      <c r="AO38" s="20" t="str">
        <f t="shared" si="16"/>
        <v/>
      </c>
      <c r="AP38" s="20" t="str">
        <f t="shared" si="17"/>
        <v/>
      </c>
      <c r="AQ38" s="19">
        <f t="shared" si="18"/>
        <v>55031.479999999996</v>
      </c>
      <c r="AR38" s="33">
        <v>61328.979999999989</v>
      </c>
      <c r="AS38" s="34">
        <v>59003.153859999999</v>
      </c>
      <c r="AT38" s="19">
        <f t="shared" si="19"/>
        <v>107.2170943976066</v>
      </c>
      <c r="AU38" s="19">
        <f t="shared" si="20"/>
        <v>96.207622986718533</v>
      </c>
      <c r="AV38" s="20">
        <v>0</v>
      </c>
      <c r="AW38" s="24">
        <v>0</v>
      </c>
      <c r="AX38" s="24">
        <v>0</v>
      </c>
      <c r="AY38" s="20" t="str">
        <f t="shared" si="21"/>
        <v/>
      </c>
      <c r="AZ38" s="20" t="str">
        <f t="shared" si="22"/>
        <v/>
      </c>
      <c r="BA38" s="20">
        <v>0</v>
      </c>
      <c r="BB38" s="25">
        <v>0</v>
      </c>
      <c r="BC38" s="25">
        <v>0</v>
      </c>
      <c r="BD38" s="20" t="str">
        <f t="shared" si="23"/>
        <v/>
      </c>
      <c r="BE38" s="20" t="str">
        <f t="shared" si="24"/>
        <v/>
      </c>
      <c r="BF38" s="20">
        <v>0</v>
      </c>
      <c r="BG38" s="25">
        <v>0</v>
      </c>
      <c r="BH38" s="25">
        <v>0</v>
      </c>
      <c r="BI38" s="20" t="str">
        <f t="shared" si="25"/>
        <v/>
      </c>
      <c r="BJ38" s="20" t="str">
        <f t="shared" si="26"/>
        <v/>
      </c>
      <c r="BK38" s="20">
        <v>0</v>
      </c>
      <c r="BL38" s="25">
        <v>0</v>
      </c>
      <c r="BM38" s="25">
        <v>0</v>
      </c>
      <c r="BN38" s="20" t="str">
        <f t="shared" si="27"/>
        <v/>
      </c>
      <c r="BO38" s="20" t="str">
        <f t="shared" si="28"/>
        <v/>
      </c>
      <c r="BP38" s="20">
        <v>0</v>
      </c>
      <c r="BQ38" s="25">
        <v>0</v>
      </c>
      <c r="BR38" s="25">
        <v>0</v>
      </c>
      <c r="BS38" s="25" t="str">
        <f t="shared" si="29"/>
        <v/>
      </c>
      <c r="BT38" s="25" t="str">
        <f t="shared" si="30"/>
        <v/>
      </c>
      <c r="BU38" s="25">
        <v>0</v>
      </c>
      <c r="BV38" s="25">
        <v>0</v>
      </c>
      <c r="BW38" s="25">
        <v>0</v>
      </c>
      <c r="BX38" s="25" t="str">
        <f t="shared" si="31"/>
        <v/>
      </c>
      <c r="BY38" s="25" t="str">
        <f t="shared" si="32"/>
        <v/>
      </c>
      <c r="BZ38" s="25">
        <v>0</v>
      </c>
      <c r="CA38" s="20">
        <v>0</v>
      </c>
      <c r="CB38" s="20">
        <v>0</v>
      </c>
      <c r="CC38" s="25" t="str">
        <f t="shared" si="33"/>
        <v/>
      </c>
      <c r="CD38" s="25" t="str">
        <f t="shared" si="34"/>
        <v/>
      </c>
      <c r="CE38" s="25">
        <v>0</v>
      </c>
      <c r="CF38" s="20">
        <v>0</v>
      </c>
      <c r="CG38" s="20">
        <v>0</v>
      </c>
      <c r="CH38" s="25" t="str">
        <f t="shared" si="35"/>
        <v/>
      </c>
      <c r="CI38" s="25" t="str">
        <f t="shared" si="36"/>
        <v/>
      </c>
      <c r="CJ38" s="25">
        <v>0</v>
      </c>
      <c r="CK38" s="20">
        <v>0</v>
      </c>
      <c r="CL38" s="20">
        <v>0</v>
      </c>
      <c r="CM38" s="25" t="str">
        <f t="shared" si="37"/>
        <v/>
      </c>
      <c r="CN38" s="39" t="str">
        <f t="shared" si="38"/>
        <v/>
      </c>
      <c r="CO38" s="20">
        <v>6567</v>
      </c>
      <c r="CP38" s="28">
        <v>6383.6</v>
      </c>
      <c r="CQ38" s="24">
        <v>6383.4882799999996</v>
      </c>
      <c r="CR38" s="24">
        <f t="shared" si="39"/>
        <v>97.205547129587316</v>
      </c>
      <c r="CS38" s="38">
        <f t="shared" si="40"/>
        <v>99.998249890343999</v>
      </c>
      <c r="CT38" s="20">
        <v>0</v>
      </c>
      <c r="CU38" s="28">
        <v>0</v>
      </c>
      <c r="CV38" s="24">
        <v>0</v>
      </c>
      <c r="CW38" s="24" t="str">
        <f t="shared" si="41"/>
        <v/>
      </c>
      <c r="CX38" s="38" t="str">
        <f t="shared" si="42"/>
        <v/>
      </c>
      <c r="CY38" s="20">
        <v>0</v>
      </c>
      <c r="CZ38" s="28">
        <v>0</v>
      </c>
      <c r="DA38" s="24">
        <v>0</v>
      </c>
      <c r="DB38" s="24" t="str">
        <f t="shared" si="43"/>
        <v/>
      </c>
      <c r="DC38" s="38" t="str">
        <f t="shared" si="44"/>
        <v/>
      </c>
      <c r="DD38" s="38">
        <v>0</v>
      </c>
      <c r="DE38" s="24">
        <v>0</v>
      </c>
      <c r="DF38" s="24">
        <v>0</v>
      </c>
      <c r="DG38" s="20" t="str">
        <f t="shared" si="45"/>
        <v/>
      </c>
      <c r="DH38" s="27" t="str">
        <f t="shared" si="46"/>
        <v/>
      </c>
      <c r="DI38" s="20">
        <v>0</v>
      </c>
      <c r="DJ38" s="28">
        <v>0</v>
      </c>
      <c r="DK38" s="24">
        <v>0</v>
      </c>
      <c r="DL38" s="20" t="str">
        <f t="shared" si="47"/>
        <v/>
      </c>
      <c r="DM38" s="27" t="str">
        <f t="shared" si="48"/>
        <v/>
      </c>
      <c r="DN38" s="20">
        <v>0</v>
      </c>
      <c r="DO38" s="24">
        <v>0</v>
      </c>
      <c r="DP38" s="24">
        <v>0</v>
      </c>
      <c r="DQ38" s="20" t="str">
        <f t="shared" si="49"/>
        <v/>
      </c>
      <c r="DR38" s="27" t="str">
        <f t="shared" si="50"/>
        <v/>
      </c>
      <c r="DS38" s="20">
        <v>0</v>
      </c>
      <c r="DT38" s="28">
        <v>0</v>
      </c>
      <c r="DU38" s="24">
        <v>0</v>
      </c>
      <c r="DV38" s="20" t="str">
        <f t="shared" si="51"/>
        <v/>
      </c>
      <c r="DW38" s="27" t="str">
        <f t="shared" si="52"/>
        <v/>
      </c>
      <c r="DX38" s="20">
        <v>518</v>
      </c>
      <c r="DY38" s="28">
        <v>518</v>
      </c>
      <c r="DZ38" s="24">
        <v>518</v>
      </c>
      <c r="EA38" s="24">
        <f t="shared" si="53"/>
        <v>100</v>
      </c>
      <c r="EB38" s="38">
        <f t="shared" si="54"/>
        <v>100</v>
      </c>
      <c r="EC38" s="20">
        <v>0</v>
      </c>
      <c r="ED38" s="28">
        <v>0</v>
      </c>
      <c r="EE38" s="24">
        <v>0</v>
      </c>
      <c r="EF38" s="20" t="str">
        <f t="shared" si="55"/>
        <v/>
      </c>
      <c r="EG38" s="27" t="str">
        <f t="shared" si="56"/>
        <v/>
      </c>
      <c r="EH38" s="20">
        <v>0</v>
      </c>
      <c r="EI38" s="20">
        <v>0</v>
      </c>
      <c r="EJ38" s="20">
        <v>0</v>
      </c>
      <c r="EK38" s="20" t="str">
        <f t="shared" si="57"/>
        <v/>
      </c>
      <c r="EL38" s="27" t="str">
        <f t="shared" si="58"/>
        <v/>
      </c>
      <c r="EM38" s="20">
        <v>0</v>
      </c>
      <c r="EN38" s="28">
        <v>0</v>
      </c>
      <c r="EO38" s="24">
        <v>0</v>
      </c>
      <c r="EP38" s="20" t="str">
        <f t="shared" si="59"/>
        <v/>
      </c>
      <c r="EQ38" s="27" t="str">
        <f t="shared" si="60"/>
        <v/>
      </c>
      <c r="ER38" s="20">
        <v>0</v>
      </c>
      <c r="ES38" s="28">
        <v>0</v>
      </c>
      <c r="ET38" s="24">
        <v>0</v>
      </c>
      <c r="EU38" s="20" t="str">
        <f t="shared" si="61"/>
        <v/>
      </c>
      <c r="EV38" s="27" t="str">
        <f t="shared" si="62"/>
        <v/>
      </c>
      <c r="EW38" s="20">
        <v>0</v>
      </c>
      <c r="EX38" s="28">
        <v>0</v>
      </c>
      <c r="EY38" s="24">
        <v>0</v>
      </c>
      <c r="EZ38" s="20" t="str">
        <f t="shared" si="63"/>
        <v/>
      </c>
      <c r="FA38" s="27" t="str">
        <f t="shared" si="64"/>
        <v/>
      </c>
      <c r="FB38" s="20">
        <v>0</v>
      </c>
      <c r="FC38" s="24">
        <v>0</v>
      </c>
      <c r="FD38" s="24">
        <v>0</v>
      </c>
      <c r="FE38" s="20" t="str">
        <f t="shared" si="65"/>
        <v/>
      </c>
      <c r="FF38" s="27" t="str">
        <f t="shared" si="66"/>
        <v/>
      </c>
      <c r="FG38" s="20">
        <v>0</v>
      </c>
      <c r="FH38" s="20">
        <v>0</v>
      </c>
      <c r="FI38" s="20">
        <v>0</v>
      </c>
      <c r="FJ38" s="20" t="str">
        <f t="shared" si="67"/>
        <v/>
      </c>
      <c r="FK38" s="27" t="str">
        <f t="shared" si="68"/>
        <v/>
      </c>
      <c r="FL38" s="20">
        <v>14707.8</v>
      </c>
      <c r="FM38" s="28">
        <v>14707.8</v>
      </c>
      <c r="FN38" s="24">
        <v>12800</v>
      </c>
      <c r="FO38" s="24">
        <f t="shared" si="69"/>
        <v>87.028651463849116</v>
      </c>
      <c r="FP38" s="24">
        <f t="shared" si="70"/>
        <v>87.028651463849116</v>
      </c>
      <c r="FQ38" s="24">
        <v>0</v>
      </c>
      <c r="FR38" s="24">
        <v>0</v>
      </c>
      <c r="FS38" s="24">
        <v>0</v>
      </c>
      <c r="FT38" s="24" t="str">
        <f t="shared" si="71"/>
        <v/>
      </c>
      <c r="FU38" s="24" t="str">
        <f t="shared" si="72"/>
        <v/>
      </c>
      <c r="FV38" s="24">
        <v>0</v>
      </c>
      <c r="FW38" s="24">
        <v>0</v>
      </c>
      <c r="FX38" s="24">
        <v>0</v>
      </c>
      <c r="FY38" s="24" t="str">
        <f t="shared" si="73"/>
        <v/>
      </c>
      <c r="FZ38" s="24" t="str">
        <f t="shared" si="74"/>
        <v/>
      </c>
      <c r="GA38" s="24">
        <v>0</v>
      </c>
      <c r="GB38" s="24">
        <v>0</v>
      </c>
      <c r="GC38" s="24">
        <v>0</v>
      </c>
      <c r="GD38" s="24" t="str">
        <f t="shared" si="75"/>
        <v/>
      </c>
      <c r="GE38" s="24" t="str">
        <f t="shared" si="76"/>
        <v/>
      </c>
      <c r="GF38" s="24">
        <v>3638.2</v>
      </c>
      <c r="GG38" s="24">
        <v>3638.2</v>
      </c>
      <c r="GH38" s="24">
        <v>3638.2</v>
      </c>
      <c r="GI38" s="24">
        <f t="shared" si="77"/>
        <v>100</v>
      </c>
      <c r="GJ38" s="24">
        <f t="shared" si="78"/>
        <v>100</v>
      </c>
      <c r="GK38" s="24">
        <v>0</v>
      </c>
      <c r="GL38" s="24">
        <v>0</v>
      </c>
      <c r="GM38" s="24">
        <v>0</v>
      </c>
      <c r="GN38" s="24" t="str">
        <f t="shared" si="79"/>
        <v/>
      </c>
      <c r="GO38" s="24" t="str">
        <f t="shared" si="80"/>
        <v/>
      </c>
      <c r="GP38" s="24">
        <v>10294.48</v>
      </c>
      <c r="GQ38" s="24">
        <v>10294.48</v>
      </c>
      <c r="GR38" s="24">
        <v>10294.480000000001</v>
      </c>
      <c r="GS38" s="24">
        <f t="shared" si="81"/>
        <v>100.00000000000003</v>
      </c>
      <c r="GT38" s="24">
        <f t="shared" si="82"/>
        <v>100.00000000000003</v>
      </c>
      <c r="GU38" s="24">
        <v>0</v>
      </c>
      <c r="GV38" s="24">
        <v>0</v>
      </c>
      <c r="GW38" s="24">
        <v>0</v>
      </c>
      <c r="GX38" s="24" t="str">
        <f t="shared" si="83"/>
        <v/>
      </c>
      <c r="GY38" s="24" t="str">
        <f t="shared" si="84"/>
        <v/>
      </c>
      <c r="GZ38" s="24">
        <v>0</v>
      </c>
      <c r="HA38" s="24">
        <v>0</v>
      </c>
      <c r="HB38" s="24">
        <v>0</v>
      </c>
      <c r="HC38" s="24" t="str">
        <f t="shared" si="85"/>
        <v/>
      </c>
      <c r="HD38" s="24" t="str">
        <f t="shared" si="86"/>
        <v/>
      </c>
      <c r="HE38" s="24">
        <v>4000</v>
      </c>
      <c r="HF38" s="24">
        <v>3622.2000000000003</v>
      </c>
      <c r="HG38" s="24">
        <v>3477.3331599999997</v>
      </c>
      <c r="HH38" s="24">
        <f t="shared" si="87"/>
        <v>86.933328999999986</v>
      </c>
      <c r="HI38" s="24">
        <f t="shared" si="88"/>
        <v>96.000584175363031</v>
      </c>
      <c r="HJ38" s="24">
        <v>0</v>
      </c>
      <c r="HK38" s="24">
        <v>0</v>
      </c>
      <c r="HL38" s="24">
        <v>0</v>
      </c>
      <c r="HM38" s="24" t="str">
        <f t="shared" si="89"/>
        <v/>
      </c>
      <c r="HN38" s="24" t="str">
        <f t="shared" si="90"/>
        <v/>
      </c>
      <c r="HO38" s="24">
        <v>0</v>
      </c>
      <c r="HP38" s="24">
        <v>0</v>
      </c>
      <c r="HQ38" s="24">
        <v>0</v>
      </c>
      <c r="HR38" s="24" t="str">
        <f t="shared" si="91"/>
        <v/>
      </c>
      <c r="HS38" s="24" t="str">
        <f t="shared" si="92"/>
        <v/>
      </c>
      <c r="HT38" s="24">
        <v>0</v>
      </c>
      <c r="HU38" s="24">
        <v>0</v>
      </c>
      <c r="HV38" s="24">
        <v>0</v>
      </c>
      <c r="HW38" s="24" t="str">
        <f t="shared" si="93"/>
        <v/>
      </c>
      <c r="HX38" s="24" t="str">
        <f t="shared" si="94"/>
        <v/>
      </c>
      <c r="HY38" s="24">
        <v>0</v>
      </c>
      <c r="HZ38" s="24">
        <v>0</v>
      </c>
      <c r="IA38" s="24">
        <v>0</v>
      </c>
      <c r="IB38" s="24" t="str">
        <f t="shared" si="95"/>
        <v/>
      </c>
      <c r="IC38" s="24" t="str">
        <f t="shared" si="96"/>
        <v/>
      </c>
      <c r="ID38" s="24">
        <v>2339.1999999999998</v>
      </c>
      <c r="IE38" s="24">
        <v>2339.1999999999998</v>
      </c>
      <c r="IF38" s="24">
        <v>2100</v>
      </c>
      <c r="IG38" s="24">
        <f t="shared" si="199"/>
        <v>89.774281805745559</v>
      </c>
      <c r="IH38" s="38">
        <f t="shared" si="200"/>
        <v>89.774281805745559</v>
      </c>
      <c r="II38" s="20">
        <v>0</v>
      </c>
      <c r="IJ38" s="30">
        <v>0</v>
      </c>
      <c r="IK38" s="25">
        <v>0</v>
      </c>
      <c r="IL38" s="25" t="str">
        <f t="shared" si="99"/>
        <v/>
      </c>
      <c r="IM38" s="25" t="str">
        <f t="shared" si="100"/>
        <v/>
      </c>
      <c r="IN38" s="25">
        <v>0</v>
      </c>
      <c r="IO38" s="25">
        <v>0</v>
      </c>
      <c r="IP38" s="25">
        <v>0</v>
      </c>
      <c r="IQ38" s="25" t="str">
        <f t="shared" si="101"/>
        <v/>
      </c>
      <c r="IR38" s="39" t="str">
        <f t="shared" si="102"/>
        <v/>
      </c>
      <c r="IS38" s="31">
        <v>0</v>
      </c>
      <c r="IT38" s="31">
        <v>0</v>
      </c>
      <c r="IU38" s="31">
        <v>0</v>
      </c>
      <c r="IV38" s="31" t="str">
        <f t="shared" si="103"/>
        <v/>
      </c>
      <c r="IW38" s="31" t="str">
        <f t="shared" si="104"/>
        <v/>
      </c>
      <c r="IX38" s="30">
        <v>0</v>
      </c>
      <c r="IY38" s="25">
        <v>6500</v>
      </c>
      <c r="IZ38" s="25">
        <v>6500</v>
      </c>
      <c r="JA38" s="25" t="str">
        <f t="shared" si="105"/>
        <v/>
      </c>
      <c r="JB38" s="25">
        <f t="shared" si="106"/>
        <v>100</v>
      </c>
      <c r="JC38" s="25">
        <v>0</v>
      </c>
      <c r="JD38" s="25">
        <v>0</v>
      </c>
      <c r="JE38" s="25">
        <v>0</v>
      </c>
      <c r="JF38" s="25" t="str">
        <f t="shared" si="107"/>
        <v/>
      </c>
      <c r="JG38" s="25" t="str">
        <f t="shared" si="108"/>
        <v/>
      </c>
      <c r="JH38" s="25">
        <v>0</v>
      </c>
      <c r="JI38" s="25">
        <v>0</v>
      </c>
      <c r="JJ38" s="25">
        <v>0</v>
      </c>
      <c r="JK38" s="25" t="str">
        <f t="shared" si="109"/>
        <v/>
      </c>
      <c r="JL38" s="25" t="str">
        <f t="shared" si="110"/>
        <v/>
      </c>
      <c r="JM38" s="25">
        <v>1875.8</v>
      </c>
      <c r="JN38" s="25">
        <v>1875.8</v>
      </c>
      <c r="JO38" s="25">
        <v>1842.02243</v>
      </c>
      <c r="JP38" s="20">
        <f t="shared" si="111"/>
        <v>98.19929789956285</v>
      </c>
      <c r="JQ38" s="27">
        <f t="shared" si="112"/>
        <v>98.19929789956285</v>
      </c>
      <c r="JR38" s="20">
        <v>1000</v>
      </c>
      <c r="JS38" s="20">
        <v>1326.4</v>
      </c>
      <c r="JT38" s="20">
        <v>1326.33</v>
      </c>
      <c r="JU38" s="20">
        <f t="shared" si="113"/>
        <v>132.63300000000001</v>
      </c>
      <c r="JV38" s="27">
        <f t="shared" si="114"/>
        <v>99.994722557297933</v>
      </c>
      <c r="JW38" s="20">
        <v>0</v>
      </c>
      <c r="JX38" s="31">
        <v>0</v>
      </c>
      <c r="JY38" s="31">
        <v>0</v>
      </c>
      <c r="JZ38" s="31" t="str">
        <f t="shared" si="115"/>
        <v/>
      </c>
      <c r="KA38" s="40" t="str">
        <f t="shared" si="116"/>
        <v/>
      </c>
      <c r="KB38" s="31">
        <v>3132</v>
      </c>
      <c r="KC38" s="31">
        <v>3132</v>
      </c>
      <c r="KD38" s="31">
        <v>3131.9999900000003</v>
      </c>
      <c r="KE38" s="31">
        <f t="shared" si="117"/>
        <v>99.999999680715206</v>
      </c>
      <c r="KF38" s="40">
        <f t="shared" si="118"/>
        <v>99.999999680715206</v>
      </c>
      <c r="KG38" s="31">
        <v>6775.1</v>
      </c>
      <c r="KH38" s="31">
        <v>6775.1</v>
      </c>
      <c r="KI38" s="31">
        <v>6775.1</v>
      </c>
      <c r="KJ38" s="31">
        <f t="shared" si="119"/>
        <v>100</v>
      </c>
      <c r="KK38" s="40">
        <f t="shared" si="120"/>
        <v>100</v>
      </c>
      <c r="KL38" s="31">
        <v>0</v>
      </c>
      <c r="KM38" s="31">
        <v>0</v>
      </c>
      <c r="KN38" s="31">
        <v>0</v>
      </c>
      <c r="KO38" s="31" t="str">
        <f t="shared" si="121"/>
        <v/>
      </c>
      <c r="KP38" s="40" t="str">
        <f t="shared" si="122"/>
        <v/>
      </c>
      <c r="KQ38" s="31">
        <v>0</v>
      </c>
      <c r="KR38" s="31">
        <v>0</v>
      </c>
      <c r="KS38" s="31">
        <v>0</v>
      </c>
      <c r="KT38" s="31" t="str">
        <f t="shared" si="123"/>
        <v/>
      </c>
      <c r="KU38" s="40" t="str">
        <f t="shared" si="124"/>
        <v/>
      </c>
      <c r="KV38" s="31">
        <v>183.9</v>
      </c>
      <c r="KW38" s="31">
        <v>216.2</v>
      </c>
      <c r="KX38" s="31">
        <v>216.2</v>
      </c>
      <c r="KY38" s="31">
        <f t="shared" si="125"/>
        <v>117.56389342033712</v>
      </c>
      <c r="KZ38" s="40">
        <f t="shared" si="126"/>
        <v>100</v>
      </c>
      <c r="LA38" s="31">
        <v>0</v>
      </c>
      <c r="LB38" s="31">
        <v>0</v>
      </c>
      <c r="LC38" s="31">
        <v>0</v>
      </c>
      <c r="LD38" s="31" t="str">
        <f t="shared" si="127"/>
        <v/>
      </c>
      <c r="LE38" s="40" t="str">
        <f t="shared" si="128"/>
        <v/>
      </c>
      <c r="LF38" s="31">
        <v>0</v>
      </c>
      <c r="LG38" s="31">
        <v>0</v>
      </c>
      <c r="LH38" s="31">
        <v>0</v>
      </c>
      <c r="LI38" s="31" t="str">
        <f t="shared" si="129"/>
        <v/>
      </c>
      <c r="LJ38" s="40" t="str">
        <f t="shared" si="130"/>
        <v/>
      </c>
      <c r="LK38" s="31">
        <v>0</v>
      </c>
      <c r="LL38" s="31">
        <v>0</v>
      </c>
      <c r="LM38" s="31">
        <v>0</v>
      </c>
      <c r="LN38" s="31" t="str">
        <f t="shared" si="131"/>
        <v/>
      </c>
      <c r="LO38" s="40" t="str">
        <f t="shared" si="132"/>
        <v/>
      </c>
      <c r="LP38" s="19">
        <f t="shared" si="133"/>
        <v>360132.09999999992</v>
      </c>
      <c r="LQ38" s="19">
        <v>365215.79999999993</v>
      </c>
      <c r="LR38" s="19">
        <v>362369.29196999996</v>
      </c>
      <c r="LS38" s="19">
        <f t="shared" si="134"/>
        <v>100.62121426276637</v>
      </c>
      <c r="LT38" s="19">
        <f t="shared" si="135"/>
        <v>99.220595595809385</v>
      </c>
      <c r="LU38" s="20">
        <v>0</v>
      </c>
      <c r="LV38" s="20">
        <v>0</v>
      </c>
      <c r="LW38" s="20">
        <v>0</v>
      </c>
      <c r="LX38" s="20" t="str">
        <f t="shared" si="136"/>
        <v/>
      </c>
      <c r="LY38" s="20" t="str">
        <f t="shared" si="137"/>
        <v/>
      </c>
      <c r="LZ38" s="30">
        <v>251243.09999999998</v>
      </c>
      <c r="MA38" s="25">
        <v>257035.9</v>
      </c>
      <c r="MB38" s="25">
        <v>257035.9</v>
      </c>
      <c r="MC38" s="25">
        <f t="shared" si="195"/>
        <v>102.30565535929146</v>
      </c>
      <c r="MD38" s="39">
        <f t="shared" si="196"/>
        <v>100</v>
      </c>
      <c r="ME38" s="31">
        <v>0</v>
      </c>
      <c r="MF38" s="31">
        <v>0</v>
      </c>
      <c r="MG38" s="31">
        <v>0</v>
      </c>
      <c r="MH38" s="31" t="str">
        <f t="shared" si="138"/>
        <v/>
      </c>
      <c r="MI38" s="40" t="str">
        <f t="shared" si="139"/>
        <v/>
      </c>
      <c r="MJ38" s="31">
        <v>533.9</v>
      </c>
      <c r="MK38" s="31">
        <v>606</v>
      </c>
      <c r="ML38" s="31">
        <v>318.8</v>
      </c>
      <c r="MM38" s="31">
        <f t="shared" si="140"/>
        <v>59.711556471249303</v>
      </c>
      <c r="MN38" s="40">
        <f t="shared" si="141"/>
        <v>52.60726072607261</v>
      </c>
      <c r="MO38" s="31">
        <v>225</v>
      </c>
      <c r="MP38" s="31">
        <v>359.8</v>
      </c>
      <c r="MQ38" s="31">
        <v>350.93984999999998</v>
      </c>
      <c r="MR38" s="30">
        <f t="shared" si="142"/>
        <v>155.97326666666666</v>
      </c>
      <c r="MS38" s="25">
        <f t="shared" si="143"/>
        <v>97.537479155086146</v>
      </c>
      <c r="MT38" s="25">
        <v>135.80000000000001</v>
      </c>
      <c r="MU38" s="25">
        <v>126.1</v>
      </c>
      <c r="MV38" s="25">
        <v>126.1</v>
      </c>
      <c r="MW38" s="25">
        <f t="shared" si="144"/>
        <v>92.857142857142847</v>
      </c>
      <c r="MX38" s="25">
        <f t="shared" si="145"/>
        <v>100</v>
      </c>
      <c r="MY38" s="25">
        <v>1320.2</v>
      </c>
      <c r="MZ38" s="25">
        <v>1152.5999999999999</v>
      </c>
      <c r="NA38" s="25">
        <v>1152.56295</v>
      </c>
      <c r="NB38" s="39">
        <f t="shared" si="146"/>
        <v>87.302147401908798</v>
      </c>
      <c r="NC38" s="31">
        <f t="shared" si="147"/>
        <v>99.996785528370651</v>
      </c>
      <c r="ND38" s="31">
        <v>7342.8</v>
      </c>
      <c r="NE38" s="31">
        <v>7430.4</v>
      </c>
      <c r="NF38" s="31">
        <v>7430.393</v>
      </c>
      <c r="NG38" s="31">
        <f t="shared" si="148"/>
        <v>101.1929100615569</v>
      </c>
      <c r="NH38" s="31">
        <f t="shared" si="149"/>
        <v>99.999905792420336</v>
      </c>
      <c r="NI38" s="31">
        <v>1950.5</v>
      </c>
      <c r="NJ38" s="31">
        <v>1950.5</v>
      </c>
      <c r="NK38" s="31">
        <v>1507.7</v>
      </c>
      <c r="NL38" s="31">
        <f t="shared" si="150"/>
        <v>77.298128684952587</v>
      </c>
      <c r="NM38" s="31">
        <f t="shared" si="151"/>
        <v>77.298128684952587</v>
      </c>
      <c r="NN38" s="31">
        <v>826.3</v>
      </c>
      <c r="NO38" s="31">
        <v>0</v>
      </c>
      <c r="NP38" s="31">
        <v>0</v>
      </c>
      <c r="NQ38" s="31">
        <f t="shared" si="152"/>
        <v>0</v>
      </c>
      <c r="NR38" s="40" t="str">
        <f t="shared" si="153"/>
        <v/>
      </c>
      <c r="NS38" s="31">
        <v>0</v>
      </c>
      <c r="NT38" s="31">
        <v>0</v>
      </c>
      <c r="NU38" s="31">
        <v>0</v>
      </c>
      <c r="NV38" s="31" t="str">
        <f t="shared" si="154"/>
        <v/>
      </c>
      <c r="NW38" s="40" t="str">
        <f t="shared" si="155"/>
        <v/>
      </c>
      <c r="NX38" s="31">
        <v>1834.7</v>
      </c>
      <c r="NY38" s="31">
        <v>1834.7</v>
      </c>
      <c r="NZ38" s="31">
        <v>1185.075</v>
      </c>
      <c r="OA38" s="31">
        <f t="shared" si="156"/>
        <v>64.592303918896818</v>
      </c>
      <c r="OB38" s="40">
        <f t="shared" si="157"/>
        <v>64.592303918896818</v>
      </c>
      <c r="OC38" s="31">
        <v>11117.1</v>
      </c>
      <c r="OD38" s="31">
        <v>11117.1</v>
      </c>
      <c r="OE38" s="31">
        <v>10429.521480000001</v>
      </c>
      <c r="OF38" s="31">
        <f t="shared" si="158"/>
        <v>93.815126966565032</v>
      </c>
      <c r="OG38" s="40">
        <f t="shared" si="159"/>
        <v>93.815126966565032</v>
      </c>
      <c r="OH38" s="20">
        <v>2306.3000000000002</v>
      </c>
      <c r="OI38" s="20">
        <v>2306.3000000000002</v>
      </c>
      <c r="OJ38" s="20">
        <v>1775</v>
      </c>
      <c r="OK38" s="20">
        <f t="shared" si="160"/>
        <v>76.963101070979491</v>
      </c>
      <c r="OL38" s="27">
        <f t="shared" si="161"/>
        <v>76.963101070979491</v>
      </c>
      <c r="OM38" s="20">
        <v>1877.7</v>
      </c>
      <c r="ON38" s="20">
        <v>1877.7</v>
      </c>
      <c r="OO38" s="20">
        <v>1877.7</v>
      </c>
      <c r="OP38" s="20">
        <f t="shared" si="162"/>
        <v>100</v>
      </c>
      <c r="OQ38" s="27">
        <f t="shared" si="163"/>
        <v>100</v>
      </c>
      <c r="OR38" s="20">
        <v>2141.1999999999998</v>
      </c>
      <c r="OS38" s="20">
        <v>2141.1999999999998</v>
      </c>
      <c r="OT38" s="20">
        <v>2132.3334399999999</v>
      </c>
      <c r="OU38" s="20">
        <f t="shared" si="164"/>
        <v>99.585906968055298</v>
      </c>
      <c r="OV38" s="27">
        <f t="shared" si="165"/>
        <v>99.585906968055298</v>
      </c>
      <c r="OW38" s="20">
        <v>59.8</v>
      </c>
      <c r="OX38" s="20">
        <v>59.8</v>
      </c>
      <c r="OY38" s="20">
        <v>0</v>
      </c>
      <c r="OZ38" s="20">
        <f t="shared" si="166"/>
        <v>0</v>
      </c>
      <c r="PA38" s="27">
        <f t="shared" si="167"/>
        <v>0</v>
      </c>
      <c r="PB38" s="20">
        <v>234.3</v>
      </c>
      <c r="PC38" s="20">
        <v>234.3</v>
      </c>
      <c r="PD38" s="20">
        <v>170.71057000000002</v>
      </c>
      <c r="PE38" s="20">
        <f t="shared" si="197"/>
        <v>72.859825010670093</v>
      </c>
      <c r="PF38" s="27">
        <f t="shared" si="198"/>
        <v>72.859825010670093</v>
      </c>
      <c r="PG38" s="20">
        <v>463.5</v>
      </c>
      <c r="PH38" s="20">
        <v>463.5</v>
      </c>
      <c r="PI38" s="20">
        <v>356.65568000000002</v>
      </c>
      <c r="PJ38" s="20">
        <f t="shared" si="170"/>
        <v>76.948366774541526</v>
      </c>
      <c r="PK38" s="27">
        <f t="shared" si="171"/>
        <v>76.948366774541526</v>
      </c>
      <c r="PL38" s="20">
        <v>1021.5</v>
      </c>
      <c r="PM38" s="20">
        <v>1021.5</v>
      </c>
      <c r="PN38" s="20">
        <v>1021.5</v>
      </c>
      <c r="PO38" s="27">
        <f t="shared" si="172"/>
        <v>100</v>
      </c>
      <c r="PP38" s="27">
        <f t="shared" si="173"/>
        <v>100</v>
      </c>
      <c r="PQ38" s="20">
        <v>1709.4</v>
      </c>
      <c r="PR38" s="20">
        <v>1709.4</v>
      </c>
      <c r="PS38" s="20">
        <v>1709.4</v>
      </c>
      <c r="PT38" s="20">
        <f t="shared" si="174"/>
        <v>100</v>
      </c>
      <c r="PU38" s="27">
        <f t="shared" si="175"/>
        <v>100</v>
      </c>
      <c r="PV38" s="20">
        <v>73789</v>
      </c>
      <c r="PW38" s="20">
        <v>73789</v>
      </c>
      <c r="PX38" s="20">
        <v>73789</v>
      </c>
      <c r="PY38" s="20">
        <f t="shared" si="176"/>
        <v>100</v>
      </c>
      <c r="PZ38" s="20">
        <f t="shared" si="177"/>
        <v>100</v>
      </c>
      <c r="QA38" s="19">
        <f t="shared" si="178"/>
        <v>20842.400000000001</v>
      </c>
      <c r="QB38" s="19">
        <v>21542.400000000001</v>
      </c>
      <c r="QC38" s="19">
        <v>20251.18</v>
      </c>
      <c r="QD38" s="19">
        <f t="shared" si="179"/>
        <v>97.163378497677812</v>
      </c>
      <c r="QE38" s="19">
        <f t="shared" si="180"/>
        <v>94.006146019013656</v>
      </c>
      <c r="QF38" s="20">
        <v>20842.400000000001</v>
      </c>
      <c r="QG38" s="20">
        <v>20842.400000000001</v>
      </c>
      <c r="QH38" s="20">
        <v>19551.18</v>
      </c>
      <c r="QI38" s="20">
        <f t="shared" si="181"/>
        <v>93.804840133573862</v>
      </c>
      <c r="QJ38" s="20">
        <f t="shared" si="182"/>
        <v>93.804840133573862</v>
      </c>
      <c r="QK38" s="20">
        <v>0</v>
      </c>
      <c r="QL38" s="20">
        <v>0</v>
      </c>
      <c r="QM38" s="20">
        <v>0</v>
      </c>
      <c r="QN38" s="20" t="str">
        <f t="shared" si="183"/>
        <v/>
      </c>
      <c r="QO38" s="27" t="str">
        <f t="shared" si="184"/>
        <v/>
      </c>
      <c r="QP38" s="20">
        <v>0</v>
      </c>
      <c r="QQ38" s="20">
        <v>0</v>
      </c>
      <c r="QR38" s="20">
        <v>0</v>
      </c>
      <c r="QS38" s="20" t="str">
        <f t="shared" si="185"/>
        <v/>
      </c>
      <c r="QT38" s="27" t="str">
        <f t="shared" si="186"/>
        <v/>
      </c>
      <c r="QU38" s="20">
        <v>0</v>
      </c>
      <c r="QV38" s="20">
        <v>0</v>
      </c>
      <c r="QW38" s="20">
        <v>0</v>
      </c>
      <c r="QX38" s="20" t="str">
        <f t="shared" si="187"/>
        <v/>
      </c>
      <c r="QY38" s="27" t="str">
        <f t="shared" si="188"/>
        <v/>
      </c>
      <c r="QZ38" s="20">
        <v>0</v>
      </c>
      <c r="RA38" s="20">
        <v>0</v>
      </c>
      <c r="RB38" s="20">
        <v>0</v>
      </c>
      <c r="RC38" s="20" t="str">
        <f t="shared" si="189"/>
        <v/>
      </c>
      <c r="RD38" s="27" t="str">
        <f t="shared" si="190"/>
        <v/>
      </c>
      <c r="RE38" s="20">
        <v>0</v>
      </c>
      <c r="RF38" s="20">
        <v>0</v>
      </c>
      <c r="RG38" s="20">
        <v>0</v>
      </c>
      <c r="RH38" s="20" t="str">
        <f t="shared" si="191"/>
        <v/>
      </c>
      <c r="RI38" s="20" t="str">
        <f t="shared" si="192"/>
        <v/>
      </c>
      <c r="RJ38" s="20">
        <v>0</v>
      </c>
      <c r="RK38" s="20">
        <v>700</v>
      </c>
      <c r="RL38" s="20">
        <v>700</v>
      </c>
      <c r="RM38" s="20" t="str">
        <f t="shared" si="193"/>
        <v/>
      </c>
      <c r="RN38" s="20">
        <f t="shared" si="194"/>
        <v>100</v>
      </c>
    </row>
    <row r="39" spans="1:482" ht="15.75" customHeight="1" x14ac:dyDescent="0.25">
      <c r="A39" s="8">
        <v>36</v>
      </c>
      <c r="B39" s="18" t="s">
        <v>105</v>
      </c>
      <c r="C39" s="19">
        <f t="shared" si="0"/>
        <v>828574.15700000012</v>
      </c>
      <c r="D39" s="19">
        <v>871512.89900000021</v>
      </c>
      <c r="E39" s="19">
        <v>863323.01069000002</v>
      </c>
      <c r="F39" s="19">
        <f t="shared" si="1"/>
        <v>104.19381335954458</v>
      </c>
      <c r="G39" s="19">
        <f t="shared" si="2"/>
        <v>99.060267688591011</v>
      </c>
      <c r="H39" s="19">
        <f t="shared" si="3"/>
        <v>206886</v>
      </c>
      <c r="I39" s="19">
        <v>213038</v>
      </c>
      <c r="J39" s="19">
        <v>213037.21672999999</v>
      </c>
      <c r="K39" s="19">
        <f t="shared" si="4"/>
        <v>102.97323972139245</v>
      </c>
      <c r="L39" s="19">
        <f t="shared" si="5"/>
        <v>99.999632333198761</v>
      </c>
      <c r="M39" s="20">
        <v>206886</v>
      </c>
      <c r="N39" s="20">
        <v>213038</v>
      </c>
      <c r="O39" s="20">
        <v>213037.21672999999</v>
      </c>
      <c r="P39" s="20">
        <f t="shared" si="6"/>
        <v>102.97323972139245</v>
      </c>
      <c r="Q39" s="20">
        <f t="shared" si="7"/>
        <v>99.999632333198761</v>
      </c>
      <c r="R39" s="20">
        <v>0</v>
      </c>
      <c r="S39" s="20">
        <v>0</v>
      </c>
      <c r="T39" s="20">
        <v>0</v>
      </c>
      <c r="U39" s="20" t="str">
        <f t="shared" si="8"/>
        <v/>
      </c>
      <c r="V39" s="20" t="str">
        <f t="shared" si="9"/>
        <v/>
      </c>
      <c r="W39" s="20">
        <v>0</v>
      </c>
      <c r="X39" s="20">
        <v>0</v>
      </c>
      <c r="Y39" s="20">
        <v>0</v>
      </c>
      <c r="Z39" s="20" t="str">
        <f t="shared" si="10"/>
        <v/>
      </c>
      <c r="AA39" s="20" t="str">
        <f t="shared" si="11"/>
        <v/>
      </c>
      <c r="AB39" s="20">
        <v>0</v>
      </c>
      <c r="AC39" s="20">
        <v>0</v>
      </c>
      <c r="AD39" s="20">
        <v>0</v>
      </c>
      <c r="AE39" s="20" t="str">
        <f t="shared" si="12"/>
        <v/>
      </c>
      <c r="AF39" s="20" t="str">
        <f t="shared" si="13"/>
        <v/>
      </c>
      <c r="AG39" s="20">
        <v>0</v>
      </c>
      <c r="AH39" s="20">
        <v>0</v>
      </c>
      <c r="AI39" s="20">
        <v>0</v>
      </c>
      <c r="AJ39" s="20" t="str">
        <f t="shared" si="14"/>
        <v/>
      </c>
      <c r="AK39" s="20" t="str">
        <f t="shared" si="15"/>
        <v/>
      </c>
      <c r="AL39" s="20">
        <v>0</v>
      </c>
      <c r="AM39" s="20">
        <v>0</v>
      </c>
      <c r="AN39" s="20">
        <v>0</v>
      </c>
      <c r="AO39" s="20" t="str">
        <f t="shared" si="16"/>
        <v/>
      </c>
      <c r="AP39" s="20" t="str">
        <f t="shared" si="17"/>
        <v/>
      </c>
      <c r="AQ39" s="19">
        <f t="shared" si="18"/>
        <v>82748.057000000015</v>
      </c>
      <c r="AR39" s="33">
        <v>108260.69899999999</v>
      </c>
      <c r="AS39" s="34">
        <v>105111.16493</v>
      </c>
      <c r="AT39" s="19">
        <f t="shared" si="19"/>
        <v>127.02553841233997</v>
      </c>
      <c r="AU39" s="19">
        <f t="shared" si="20"/>
        <v>97.090787239421033</v>
      </c>
      <c r="AV39" s="20">
        <v>0</v>
      </c>
      <c r="AW39" s="24">
        <v>0</v>
      </c>
      <c r="AX39" s="24">
        <v>0</v>
      </c>
      <c r="AY39" s="20" t="str">
        <f t="shared" si="21"/>
        <v/>
      </c>
      <c r="AZ39" s="20" t="str">
        <f t="shared" si="22"/>
        <v/>
      </c>
      <c r="BA39" s="20">
        <v>0</v>
      </c>
      <c r="BB39" s="25">
        <v>0</v>
      </c>
      <c r="BC39" s="25">
        <v>0</v>
      </c>
      <c r="BD39" s="20" t="str">
        <f t="shared" si="23"/>
        <v/>
      </c>
      <c r="BE39" s="20" t="str">
        <f t="shared" si="24"/>
        <v/>
      </c>
      <c r="BF39" s="20">
        <v>0</v>
      </c>
      <c r="BG39" s="25">
        <v>0</v>
      </c>
      <c r="BH39" s="25">
        <v>0</v>
      </c>
      <c r="BI39" s="20" t="str">
        <f t="shared" si="25"/>
        <v/>
      </c>
      <c r="BJ39" s="20" t="str">
        <f t="shared" si="26"/>
        <v/>
      </c>
      <c r="BK39" s="20">
        <v>0</v>
      </c>
      <c r="BL39" s="25">
        <v>0</v>
      </c>
      <c r="BM39" s="25">
        <v>0</v>
      </c>
      <c r="BN39" s="20" t="str">
        <f t="shared" si="27"/>
        <v/>
      </c>
      <c r="BO39" s="20" t="str">
        <f t="shared" si="28"/>
        <v/>
      </c>
      <c r="BP39" s="20">
        <v>0</v>
      </c>
      <c r="BQ39" s="25">
        <v>0</v>
      </c>
      <c r="BR39" s="25">
        <v>0</v>
      </c>
      <c r="BS39" s="25" t="str">
        <f t="shared" si="29"/>
        <v/>
      </c>
      <c r="BT39" s="25" t="str">
        <f t="shared" si="30"/>
        <v/>
      </c>
      <c r="BU39" s="25">
        <v>0</v>
      </c>
      <c r="BV39" s="25">
        <v>0</v>
      </c>
      <c r="BW39" s="25">
        <v>0</v>
      </c>
      <c r="BX39" s="25" t="str">
        <f t="shared" si="31"/>
        <v/>
      </c>
      <c r="BY39" s="25" t="str">
        <f t="shared" si="32"/>
        <v/>
      </c>
      <c r="BZ39" s="25">
        <v>0</v>
      </c>
      <c r="CA39" s="20">
        <v>0</v>
      </c>
      <c r="CB39" s="20">
        <v>0</v>
      </c>
      <c r="CC39" s="25" t="str">
        <f t="shared" si="33"/>
        <v/>
      </c>
      <c r="CD39" s="25" t="str">
        <f t="shared" si="34"/>
        <v/>
      </c>
      <c r="CE39" s="25">
        <v>0</v>
      </c>
      <c r="CF39" s="20">
        <v>0</v>
      </c>
      <c r="CG39" s="20">
        <v>0</v>
      </c>
      <c r="CH39" s="25" t="str">
        <f t="shared" si="35"/>
        <v/>
      </c>
      <c r="CI39" s="25" t="str">
        <f t="shared" si="36"/>
        <v/>
      </c>
      <c r="CJ39" s="25">
        <v>0</v>
      </c>
      <c r="CK39" s="20">
        <v>0</v>
      </c>
      <c r="CL39" s="20">
        <v>0</v>
      </c>
      <c r="CM39" s="25" t="str">
        <f t="shared" si="37"/>
        <v/>
      </c>
      <c r="CN39" s="39" t="str">
        <f t="shared" si="38"/>
        <v/>
      </c>
      <c r="CO39" s="20">
        <v>8900.9</v>
      </c>
      <c r="CP39" s="28">
        <v>8900.9</v>
      </c>
      <c r="CQ39" s="24">
        <v>8900.9</v>
      </c>
      <c r="CR39" s="24">
        <f t="shared" si="39"/>
        <v>100</v>
      </c>
      <c r="CS39" s="38">
        <f t="shared" si="40"/>
        <v>100</v>
      </c>
      <c r="CT39" s="20">
        <v>13423.014999999999</v>
      </c>
      <c r="CU39" s="28">
        <v>23724.397000000001</v>
      </c>
      <c r="CV39" s="24">
        <v>23724.397000000001</v>
      </c>
      <c r="CW39" s="24">
        <f t="shared" si="41"/>
        <v>176.74417409203522</v>
      </c>
      <c r="CX39" s="38">
        <f t="shared" si="42"/>
        <v>100</v>
      </c>
      <c r="CY39" s="20">
        <v>0</v>
      </c>
      <c r="CZ39" s="28">
        <v>0</v>
      </c>
      <c r="DA39" s="24">
        <v>0</v>
      </c>
      <c r="DB39" s="24" t="str">
        <f t="shared" si="43"/>
        <v/>
      </c>
      <c r="DC39" s="38" t="str">
        <f t="shared" si="44"/>
        <v/>
      </c>
      <c r="DD39" s="38">
        <v>586.572</v>
      </c>
      <c r="DE39" s="24">
        <v>978.63199999999995</v>
      </c>
      <c r="DF39" s="24">
        <v>978.63199999999995</v>
      </c>
      <c r="DG39" s="20">
        <f t="shared" si="45"/>
        <v>166.83919450638624</v>
      </c>
      <c r="DH39" s="27">
        <f t="shared" si="46"/>
        <v>100</v>
      </c>
      <c r="DI39" s="20">
        <v>0</v>
      </c>
      <c r="DJ39" s="28">
        <v>0</v>
      </c>
      <c r="DK39" s="24">
        <v>0</v>
      </c>
      <c r="DL39" s="20" t="str">
        <f t="shared" si="47"/>
        <v/>
      </c>
      <c r="DM39" s="27" t="str">
        <f t="shared" si="48"/>
        <v/>
      </c>
      <c r="DN39" s="20">
        <v>0</v>
      </c>
      <c r="DO39" s="24">
        <v>0</v>
      </c>
      <c r="DP39" s="24">
        <v>0</v>
      </c>
      <c r="DQ39" s="20" t="str">
        <f t="shared" si="49"/>
        <v/>
      </c>
      <c r="DR39" s="27" t="str">
        <f t="shared" si="50"/>
        <v/>
      </c>
      <c r="DS39" s="20">
        <v>0</v>
      </c>
      <c r="DT39" s="28">
        <v>0</v>
      </c>
      <c r="DU39" s="24">
        <v>0</v>
      </c>
      <c r="DV39" s="20" t="str">
        <f t="shared" si="51"/>
        <v/>
      </c>
      <c r="DW39" s="27" t="str">
        <f t="shared" si="52"/>
        <v/>
      </c>
      <c r="DX39" s="20">
        <v>518</v>
      </c>
      <c r="DY39" s="28">
        <v>518</v>
      </c>
      <c r="DZ39" s="24">
        <v>518</v>
      </c>
      <c r="EA39" s="24">
        <f t="shared" si="53"/>
        <v>100</v>
      </c>
      <c r="EB39" s="38">
        <f t="shared" si="54"/>
        <v>100</v>
      </c>
      <c r="EC39" s="20">
        <v>3910.2000000000003</v>
      </c>
      <c r="ED39" s="28">
        <v>3910.2000000000003</v>
      </c>
      <c r="EE39" s="24">
        <v>3910.2</v>
      </c>
      <c r="EF39" s="20">
        <f t="shared" si="55"/>
        <v>99.999999999999986</v>
      </c>
      <c r="EG39" s="27">
        <f t="shared" si="56"/>
        <v>99.999999999999986</v>
      </c>
      <c r="EH39" s="20">
        <v>0</v>
      </c>
      <c r="EI39" s="20">
        <v>0</v>
      </c>
      <c r="EJ39" s="20">
        <v>0</v>
      </c>
      <c r="EK39" s="20" t="str">
        <f t="shared" si="57"/>
        <v/>
      </c>
      <c r="EL39" s="27" t="str">
        <f t="shared" si="58"/>
        <v/>
      </c>
      <c r="EM39" s="20">
        <v>0</v>
      </c>
      <c r="EN39" s="28">
        <v>0</v>
      </c>
      <c r="EO39" s="24">
        <v>0</v>
      </c>
      <c r="EP39" s="20" t="str">
        <f t="shared" si="59"/>
        <v/>
      </c>
      <c r="EQ39" s="27" t="str">
        <f t="shared" si="60"/>
        <v/>
      </c>
      <c r="ER39" s="20">
        <v>0</v>
      </c>
      <c r="ES39" s="28">
        <v>0</v>
      </c>
      <c r="ET39" s="24">
        <v>0</v>
      </c>
      <c r="EU39" s="20" t="str">
        <f t="shared" si="61"/>
        <v/>
      </c>
      <c r="EV39" s="27" t="str">
        <f t="shared" si="62"/>
        <v/>
      </c>
      <c r="EW39" s="20">
        <v>0</v>
      </c>
      <c r="EX39" s="28">
        <v>6394.7</v>
      </c>
      <c r="EY39" s="24">
        <v>6394.5988200000002</v>
      </c>
      <c r="EZ39" s="20" t="str">
        <f t="shared" si="63"/>
        <v/>
      </c>
      <c r="FA39" s="27">
        <f t="shared" si="64"/>
        <v>99.99841775220105</v>
      </c>
      <c r="FB39" s="20">
        <v>0</v>
      </c>
      <c r="FC39" s="24">
        <v>0</v>
      </c>
      <c r="FD39" s="24">
        <v>0</v>
      </c>
      <c r="FE39" s="20" t="str">
        <f t="shared" si="65"/>
        <v/>
      </c>
      <c r="FF39" s="27" t="str">
        <f t="shared" si="66"/>
        <v/>
      </c>
      <c r="FG39" s="20">
        <v>0</v>
      </c>
      <c r="FH39" s="20">
        <v>0</v>
      </c>
      <c r="FI39" s="20">
        <v>0</v>
      </c>
      <c r="FJ39" s="20" t="str">
        <f t="shared" si="67"/>
        <v/>
      </c>
      <c r="FK39" s="27" t="str">
        <f t="shared" si="68"/>
        <v/>
      </c>
      <c r="FL39" s="20">
        <v>19347.7</v>
      </c>
      <c r="FM39" s="28">
        <v>19347.7</v>
      </c>
      <c r="FN39" s="24">
        <v>19269.66099</v>
      </c>
      <c r="FO39" s="24">
        <f t="shared" si="69"/>
        <v>99.596649679290039</v>
      </c>
      <c r="FP39" s="24">
        <f t="shared" si="70"/>
        <v>99.596649679290039</v>
      </c>
      <c r="FQ39" s="24">
        <v>0</v>
      </c>
      <c r="FR39" s="24">
        <v>0</v>
      </c>
      <c r="FS39" s="24">
        <v>0</v>
      </c>
      <c r="FT39" s="24" t="str">
        <f t="shared" si="71"/>
        <v/>
      </c>
      <c r="FU39" s="24" t="str">
        <f t="shared" si="72"/>
        <v/>
      </c>
      <c r="FV39" s="24">
        <v>0</v>
      </c>
      <c r="FW39" s="24">
        <v>0</v>
      </c>
      <c r="FX39" s="24">
        <v>0</v>
      </c>
      <c r="FY39" s="24" t="str">
        <f t="shared" si="73"/>
        <v/>
      </c>
      <c r="FZ39" s="24" t="str">
        <f t="shared" si="74"/>
        <v/>
      </c>
      <c r="GA39" s="24">
        <v>0</v>
      </c>
      <c r="GB39" s="24">
        <v>0</v>
      </c>
      <c r="GC39" s="24">
        <v>0</v>
      </c>
      <c r="GD39" s="24" t="str">
        <f t="shared" si="75"/>
        <v/>
      </c>
      <c r="GE39" s="24" t="str">
        <f t="shared" si="76"/>
        <v/>
      </c>
      <c r="GF39" s="24">
        <v>7592.9</v>
      </c>
      <c r="GG39" s="24">
        <v>7544.1</v>
      </c>
      <c r="GH39" s="24">
        <v>7542.3368799999998</v>
      </c>
      <c r="GI39" s="24">
        <f t="shared" si="77"/>
        <v>99.334073674090277</v>
      </c>
      <c r="GJ39" s="24">
        <f t="shared" si="78"/>
        <v>99.976629153908348</v>
      </c>
      <c r="GK39" s="24">
        <v>0</v>
      </c>
      <c r="GL39" s="24">
        <v>0</v>
      </c>
      <c r="GM39" s="24">
        <v>0</v>
      </c>
      <c r="GN39" s="24" t="str">
        <f t="shared" si="79"/>
        <v/>
      </c>
      <c r="GO39" s="24" t="str">
        <f t="shared" si="80"/>
        <v/>
      </c>
      <c r="GP39" s="24">
        <v>2027.47</v>
      </c>
      <c r="GQ39" s="24">
        <v>2027.47</v>
      </c>
      <c r="GR39" s="24">
        <v>2027.47</v>
      </c>
      <c r="GS39" s="24">
        <f t="shared" si="81"/>
        <v>100</v>
      </c>
      <c r="GT39" s="24">
        <f t="shared" si="82"/>
        <v>100</v>
      </c>
      <c r="GU39" s="24">
        <v>0</v>
      </c>
      <c r="GV39" s="24">
        <v>0</v>
      </c>
      <c r="GW39" s="24">
        <v>0</v>
      </c>
      <c r="GX39" s="24" t="str">
        <f t="shared" si="83"/>
        <v/>
      </c>
      <c r="GY39" s="24" t="str">
        <f t="shared" si="84"/>
        <v/>
      </c>
      <c r="GZ39" s="24">
        <v>0</v>
      </c>
      <c r="HA39" s="24">
        <v>0</v>
      </c>
      <c r="HB39" s="24">
        <v>0</v>
      </c>
      <c r="HC39" s="24" t="str">
        <f t="shared" si="85"/>
        <v/>
      </c>
      <c r="HD39" s="24" t="str">
        <f t="shared" si="86"/>
        <v/>
      </c>
      <c r="HE39" s="24">
        <v>4985.4000000000005</v>
      </c>
      <c r="HF39" s="24">
        <v>5309.3000000000011</v>
      </c>
      <c r="HG39" s="24">
        <v>5046.2802699999993</v>
      </c>
      <c r="HH39" s="24">
        <f t="shared" si="87"/>
        <v>101.22117121996226</v>
      </c>
      <c r="HI39" s="24">
        <f t="shared" si="88"/>
        <v>95.046056353944934</v>
      </c>
      <c r="HJ39" s="24">
        <v>0</v>
      </c>
      <c r="HK39" s="24">
        <v>0</v>
      </c>
      <c r="HL39" s="24">
        <v>0</v>
      </c>
      <c r="HM39" s="24" t="str">
        <f t="shared" si="89"/>
        <v/>
      </c>
      <c r="HN39" s="24" t="str">
        <f t="shared" si="90"/>
        <v/>
      </c>
      <c r="HO39" s="24">
        <v>0</v>
      </c>
      <c r="HP39" s="24">
        <v>0</v>
      </c>
      <c r="HQ39" s="24">
        <v>0</v>
      </c>
      <c r="HR39" s="24" t="str">
        <f t="shared" si="91"/>
        <v/>
      </c>
      <c r="HS39" s="24" t="str">
        <f t="shared" si="92"/>
        <v/>
      </c>
      <c r="HT39" s="24">
        <v>0</v>
      </c>
      <c r="HU39" s="24">
        <v>0</v>
      </c>
      <c r="HV39" s="24">
        <v>0</v>
      </c>
      <c r="HW39" s="24" t="str">
        <f t="shared" si="93"/>
        <v/>
      </c>
      <c r="HX39" s="24" t="str">
        <f t="shared" si="94"/>
        <v/>
      </c>
      <c r="HY39" s="24">
        <v>0</v>
      </c>
      <c r="HZ39" s="24">
        <v>0</v>
      </c>
      <c r="IA39" s="24">
        <v>0</v>
      </c>
      <c r="IB39" s="24" t="str">
        <f t="shared" si="95"/>
        <v/>
      </c>
      <c r="IC39" s="24" t="str">
        <f t="shared" si="96"/>
        <v/>
      </c>
      <c r="ID39" s="24">
        <v>3191</v>
      </c>
      <c r="IE39" s="24">
        <v>3191</v>
      </c>
      <c r="IF39" s="24">
        <v>1806.64</v>
      </c>
      <c r="IG39" s="24">
        <f t="shared" si="199"/>
        <v>56.616734565966787</v>
      </c>
      <c r="IH39" s="38">
        <f t="shared" si="200"/>
        <v>56.616734565966787</v>
      </c>
      <c r="II39" s="20">
        <v>0</v>
      </c>
      <c r="IJ39" s="30">
        <v>0</v>
      </c>
      <c r="IK39" s="25">
        <v>0</v>
      </c>
      <c r="IL39" s="25" t="str">
        <f t="shared" si="99"/>
        <v/>
      </c>
      <c r="IM39" s="25" t="str">
        <f t="shared" si="100"/>
        <v/>
      </c>
      <c r="IN39" s="25">
        <v>0</v>
      </c>
      <c r="IO39" s="25">
        <v>0</v>
      </c>
      <c r="IP39" s="25">
        <v>0</v>
      </c>
      <c r="IQ39" s="25" t="str">
        <f t="shared" si="101"/>
        <v/>
      </c>
      <c r="IR39" s="39" t="str">
        <f t="shared" si="102"/>
        <v/>
      </c>
      <c r="IS39" s="31">
        <v>0</v>
      </c>
      <c r="IT39" s="31">
        <v>0</v>
      </c>
      <c r="IU39" s="31">
        <v>0</v>
      </c>
      <c r="IV39" s="31" t="str">
        <f t="shared" si="103"/>
        <v/>
      </c>
      <c r="IW39" s="31" t="str">
        <f t="shared" si="104"/>
        <v/>
      </c>
      <c r="IX39" s="30">
        <v>0</v>
      </c>
      <c r="IY39" s="25">
        <v>8900</v>
      </c>
      <c r="IZ39" s="25">
        <v>8900</v>
      </c>
      <c r="JA39" s="25" t="str">
        <f t="shared" si="105"/>
        <v/>
      </c>
      <c r="JB39" s="25">
        <f t="shared" si="106"/>
        <v>100</v>
      </c>
      <c r="JC39" s="25">
        <v>0</v>
      </c>
      <c r="JD39" s="25">
        <v>0</v>
      </c>
      <c r="JE39" s="25">
        <v>0</v>
      </c>
      <c r="JF39" s="25" t="str">
        <f t="shared" si="107"/>
        <v/>
      </c>
      <c r="JG39" s="25" t="str">
        <f t="shared" si="108"/>
        <v/>
      </c>
      <c r="JH39" s="25">
        <v>0</v>
      </c>
      <c r="JI39" s="25">
        <v>0</v>
      </c>
      <c r="JJ39" s="25">
        <v>0</v>
      </c>
      <c r="JK39" s="25" t="str">
        <f t="shared" si="109"/>
        <v/>
      </c>
      <c r="JL39" s="25" t="str">
        <f t="shared" si="110"/>
        <v/>
      </c>
      <c r="JM39" s="25">
        <v>1875.8</v>
      </c>
      <c r="JN39" s="25">
        <v>1875.8</v>
      </c>
      <c r="JO39" s="25">
        <v>1218.5807299999999</v>
      </c>
      <c r="JP39" s="20">
        <f t="shared" si="111"/>
        <v>64.963254611365812</v>
      </c>
      <c r="JQ39" s="27">
        <f t="shared" si="112"/>
        <v>64.963254611365812</v>
      </c>
      <c r="JR39" s="20">
        <v>12234.8</v>
      </c>
      <c r="JS39" s="20">
        <v>11433.5</v>
      </c>
      <c r="JT39" s="20">
        <v>11382.031629999999</v>
      </c>
      <c r="JU39" s="20">
        <f t="shared" si="113"/>
        <v>93.029977032726322</v>
      </c>
      <c r="JV39" s="27">
        <f t="shared" si="114"/>
        <v>99.549845891459299</v>
      </c>
      <c r="JW39" s="20">
        <v>0</v>
      </c>
      <c r="JX39" s="31">
        <v>0</v>
      </c>
      <c r="JY39" s="31">
        <v>0</v>
      </c>
      <c r="JZ39" s="31" t="str">
        <f t="shared" si="115"/>
        <v/>
      </c>
      <c r="KA39" s="40" t="str">
        <f t="shared" si="116"/>
        <v/>
      </c>
      <c r="KB39" s="31">
        <v>4021.3</v>
      </c>
      <c r="KC39" s="31">
        <v>4021.3</v>
      </c>
      <c r="KD39" s="31">
        <v>3307.7366099999999</v>
      </c>
      <c r="KE39" s="31">
        <f t="shared" si="117"/>
        <v>82.255405217218296</v>
      </c>
      <c r="KF39" s="40">
        <f t="shared" si="118"/>
        <v>82.255405217218296</v>
      </c>
      <c r="KG39" s="31">
        <v>0</v>
      </c>
      <c r="KH39" s="31">
        <v>0</v>
      </c>
      <c r="KI39" s="31">
        <v>0</v>
      </c>
      <c r="KJ39" s="31" t="str">
        <f t="shared" si="119"/>
        <v/>
      </c>
      <c r="KK39" s="40" t="str">
        <f t="shared" si="120"/>
        <v/>
      </c>
      <c r="KL39" s="31">
        <v>0</v>
      </c>
      <c r="KM39" s="31">
        <v>0</v>
      </c>
      <c r="KN39" s="31">
        <v>0</v>
      </c>
      <c r="KO39" s="31" t="str">
        <f t="shared" si="121"/>
        <v/>
      </c>
      <c r="KP39" s="40" t="str">
        <f t="shared" si="122"/>
        <v/>
      </c>
      <c r="KQ39" s="31">
        <v>0</v>
      </c>
      <c r="KR39" s="31">
        <v>0</v>
      </c>
      <c r="KS39" s="31">
        <v>0</v>
      </c>
      <c r="KT39" s="31" t="str">
        <f t="shared" si="123"/>
        <v/>
      </c>
      <c r="KU39" s="40" t="str">
        <f t="shared" si="124"/>
        <v/>
      </c>
      <c r="KV39" s="31">
        <v>133</v>
      </c>
      <c r="KW39" s="31">
        <v>183.7</v>
      </c>
      <c r="KX39" s="31">
        <v>183.7</v>
      </c>
      <c r="KY39" s="31">
        <f t="shared" si="125"/>
        <v>138.12030075187968</v>
      </c>
      <c r="KZ39" s="40">
        <f t="shared" si="126"/>
        <v>100</v>
      </c>
      <c r="LA39" s="31">
        <v>0</v>
      </c>
      <c r="LB39" s="31">
        <v>0</v>
      </c>
      <c r="LC39" s="31">
        <v>0</v>
      </c>
      <c r="LD39" s="31" t="str">
        <f t="shared" si="127"/>
        <v/>
      </c>
      <c r="LE39" s="40" t="str">
        <f t="shared" si="128"/>
        <v/>
      </c>
      <c r="LF39" s="31">
        <v>0</v>
      </c>
      <c r="LG39" s="31">
        <v>0</v>
      </c>
      <c r="LH39" s="31">
        <v>0</v>
      </c>
      <c r="LI39" s="31" t="str">
        <f t="shared" si="129"/>
        <v/>
      </c>
      <c r="LJ39" s="40" t="str">
        <f t="shared" si="130"/>
        <v/>
      </c>
      <c r="LK39" s="31">
        <v>0</v>
      </c>
      <c r="LL39" s="31">
        <v>0</v>
      </c>
      <c r="LM39" s="31">
        <v>0</v>
      </c>
      <c r="LN39" s="31" t="str">
        <f t="shared" si="131"/>
        <v/>
      </c>
      <c r="LO39" s="40" t="str">
        <f t="shared" si="132"/>
        <v/>
      </c>
      <c r="LP39" s="19">
        <f t="shared" si="133"/>
        <v>507586.60000000003</v>
      </c>
      <c r="LQ39" s="19">
        <v>518548.99999999994</v>
      </c>
      <c r="LR39" s="19">
        <v>514363.42004</v>
      </c>
      <c r="LS39" s="19">
        <f t="shared" si="134"/>
        <v>101.3351061749857</v>
      </c>
      <c r="LT39" s="19">
        <f t="shared" si="135"/>
        <v>99.19282845786995</v>
      </c>
      <c r="LU39" s="20">
        <v>750</v>
      </c>
      <c r="LV39" s="20">
        <v>306</v>
      </c>
      <c r="LW39" s="20">
        <v>9.7957900000000002</v>
      </c>
      <c r="LX39" s="20">
        <f t="shared" si="136"/>
        <v>1.3061053333333335</v>
      </c>
      <c r="LY39" s="20">
        <f t="shared" si="137"/>
        <v>3.2012385620915031</v>
      </c>
      <c r="LZ39" s="30">
        <v>350870.3</v>
      </c>
      <c r="MA39" s="25">
        <v>362579</v>
      </c>
      <c r="MB39" s="25">
        <v>362579</v>
      </c>
      <c r="MC39" s="25">
        <f t="shared" si="195"/>
        <v>103.33704505625015</v>
      </c>
      <c r="MD39" s="39">
        <f t="shared" si="196"/>
        <v>100</v>
      </c>
      <c r="ME39" s="31">
        <v>0</v>
      </c>
      <c r="MF39" s="31">
        <v>0</v>
      </c>
      <c r="MG39" s="31">
        <v>0</v>
      </c>
      <c r="MH39" s="31" t="str">
        <f t="shared" si="138"/>
        <v/>
      </c>
      <c r="MI39" s="40" t="str">
        <f t="shared" si="139"/>
        <v/>
      </c>
      <c r="MJ39" s="31">
        <v>839</v>
      </c>
      <c r="MK39" s="31">
        <v>972.2</v>
      </c>
      <c r="ML39" s="31">
        <v>876.7278</v>
      </c>
      <c r="MM39" s="31">
        <f t="shared" si="140"/>
        <v>104.49675804529201</v>
      </c>
      <c r="MN39" s="40">
        <f t="shared" si="141"/>
        <v>90.179777823493097</v>
      </c>
      <c r="MO39" s="31">
        <v>225</v>
      </c>
      <c r="MP39" s="31">
        <v>359.8</v>
      </c>
      <c r="MQ39" s="31">
        <v>357.35590000000002</v>
      </c>
      <c r="MR39" s="30">
        <f t="shared" si="142"/>
        <v>158.82484444444444</v>
      </c>
      <c r="MS39" s="25">
        <f t="shared" si="143"/>
        <v>99.320705947748749</v>
      </c>
      <c r="MT39" s="25">
        <v>9.6999999999999993</v>
      </c>
      <c r="MU39" s="25">
        <v>0</v>
      </c>
      <c r="MV39" s="25">
        <v>0</v>
      </c>
      <c r="MW39" s="25">
        <f t="shared" si="144"/>
        <v>0</v>
      </c>
      <c r="MX39" s="25" t="str">
        <f t="shared" si="145"/>
        <v/>
      </c>
      <c r="MY39" s="25">
        <v>2640.4</v>
      </c>
      <c r="MZ39" s="25">
        <v>2058</v>
      </c>
      <c r="NA39" s="25">
        <v>2057.9227500000002</v>
      </c>
      <c r="NB39" s="39">
        <f t="shared" si="146"/>
        <v>77.939810256021829</v>
      </c>
      <c r="NC39" s="31">
        <f t="shared" si="147"/>
        <v>99.99624635568513</v>
      </c>
      <c r="ND39" s="31">
        <v>12850</v>
      </c>
      <c r="NE39" s="31">
        <v>12850</v>
      </c>
      <c r="NF39" s="31">
        <v>12849.35635</v>
      </c>
      <c r="NG39" s="31">
        <f t="shared" si="148"/>
        <v>99.994991050583664</v>
      </c>
      <c r="NH39" s="31">
        <f t="shared" si="149"/>
        <v>99.994991050583664</v>
      </c>
      <c r="NI39" s="31">
        <v>4537.7</v>
      </c>
      <c r="NJ39" s="31">
        <v>4537.7</v>
      </c>
      <c r="NK39" s="31">
        <v>4230.65625</v>
      </c>
      <c r="NL39" s="31">
        <f t="shared" si="150"/>
        <v>93.233493840491889</v>
      </c>
      <c r="NM39" s="31">
        <f t="shared" si="151"/>
        <v>93.233493840491889</v>
      </c>
      <c r="NN39" s="31">
        <v>0</v>
      </c>
      <c r="NO39" s="31">
        <v>0</v>
      </c>
      <c r="NP39" s="31">
        <v>0</v>
      </c>
      <c r="NQ39" s="31" t="str">
        <f t="shared" si="152"/>
        <v/>
      </c>
      <c r="NR39" s="40" t="str">
        <f t="shared" si="153"/>
        <v/>
      </c>
      <c r="NS39" s="31">
        <v>0</v>
      </c>
      <c r="NT39" s="31">
        <v>0</v>
      </c>
      <c r="NU39" s="31">
        <v>0</v>
      </c>
      <c r="NV39" s="31" t="str">
        <f t="shared" si="154"/>
        <v/>
      </c>
      <c r="NW39" s="40" t="str">
        <f t="shared" si="155"/>
        <v/>
      </c>
      <c r="NX39" s="31">
        <v>4185.6000000000004</v>
      </c>
      <c r="NY39" s="31">
        <v>4185.6000000000004</v>
      </c>
      <c r="NZ39" s="31">
        <v>3210.3249999999998</v>
      </c>
      <c r="OA39" s="31">
        <f t="shared" si="156"/>
        <v>76.699278478593257</v>
      </c>
      <c r="OB39" s="40">
        <f t="shared" si="157"/>
        <v>76.699278478593257</v>
      </c>
      <c r="OC39" s="31">
        <v>21499</v>
      </c>
      <c r="OD39" s="31">
        <v>21499</v>
      </c>
      <c r="OE39" s="31">
        <v>20330</v>
      </c>
      <c r="OF39" s="31">
        <f t="shared" si="158"/>
        <v>94.562537792455458</v>
      </c>
      <c r="OG39" s="40">
        <f t="shared" si="159"/>
        <v>94.562537792455458</v>
      </c>
      <c r="OH39" s="20">
        <v>7044.4</v>
      </c>
      <c r="OI39" s="20">
        <v>7044.4</v>
      </c>
      <c r="OJ39" s="20">
        <v>6109.1189999999997</v>
      </c>
      <c r="OK39" s="20">
        <f t="shared" si="160"/>
        <v>86.723056612344564</v>
      </c>
      <c r="OL39" s="27">
        <f t="shared" si="161"/>
        <v>86.723056612344564</v>
      </c>
      <c r="OM39" s="20">
        <v>3285.9</v>
      </c>
      <c r="ON39" s="20">
        <v>3285.9</v>
      </c>
      <c r="OO39" s="20">
        <v>3285.9</v>
      </c>
      <c r="OP39" s="20">
        <f t="shared" si="162"/>
        <v>100</v>
      </c>
      <c r="OQ39" s="27">
        <f t="shared" si="163"/>
        <v>100</v>
      </c>
      <c r="OR39" s="20">
        <v>2447.1</v>
      </c>
      <c r="OS39" s="20">
        <v>2447.1</v>
      </c>
      <c r="OT39" s="20">
        <v>2413.14291</v>
      </c>
      <c r="OU39" s="20">
        <f t="shared" si="164"/>
        <v>98.612353806546523</v>
      </c>
      <c r="OV39" s="27">
        <f t="shared" si="165"/>
        <v>98.612353806546523</v>
      </c>
      <c r="OW39" s="20">
        <v>0</v>
      </c>
      <c r="OX39" s="20">
        <v>0</v>
      </c>
      <c r="OY39" s="20">
        <v>0</v>
      </c>
      <c r="OZ39" s="20" t="str">
        <f t="shared" si="166"/>
        <v/>
      </c>
      <c r="PA39" s="27" t="str">
        <f t="shared" si="167"/>
        <v/>
      </c>
      <c r="PB39" s="20">
        <v>507</v>
      </c>
      <c r="PC39" s="20">
        <v>528.79999999999995</v>
      </c>
      <c r="PD39" s="20">
        <v>211.10551999999998</v>
      </c>
      <c r="PE39" s="20">
        <f t="shared" si="197"/>
        <v>41.638169625246547</v>
      </c>
      <c r="PF39" s="27">
        <f t="shared" si="198"/>
        <v>39.92161875945537</v>
      </c>
      <c r="PG39" s="20">
        <v>614.29999999999995</v>
      </c>
      <c r="PH39" s="20">
        <v>614.29999999999995</v>
      </c>
      <c r="PI39" s="20">
        <v>614.29067000000009</v>
      </c>
      <c r="PJ39" s="20">
        <f t="shared" si="170"/>
        <v>99.998481198111705</v>
      </c>
      <c r="PK39" s="27">
        <f t="shared" si="171"/>
        <v>99.998481198111705</v>
      </c>
      <c r="PL39" s="20">
        <v>1654</v>
      </c>
      <c r="PM39" s="20">
        <v>1654</v>
      </c>
      <c r="PN39" s="20">
        <v>1654</v>
      </c>
      <c r="PO39" s="27">
        <f t="shared" si="172"/>
        <v>100</v>
      </c>
      <c r="PP39" s="27">
        <f t="shared" si="173"/>
        <v>100</v>
      </c>
      <c r="PQ39" s="20">
        <v>2648.2</v>
      </c>
      <c r="PR39" s="20">
        <v>2648.2</v>
      </c>
      <c r="PS39" s="20">
        <v>2595.7221</v>
      </c>
      <c r="PT39" s="20">
        <f t="shared" si="174"/>
        <v>98.0183558643607</v>
      </c>
      <c r="PU39" s="27">
        <f t="shared" si="175"/>
        <v>98.0183558643607</v>
      </c>
      <c r="PV39" s="20">
        <v>90979</v>
      </c>
      <c r="PW39" s="20">
        <v>90979</v>
      </c>
      <c r="PX39" s="20">
        <v>90979</v>
      </c>
      <c r="PY39" s="20">
        <f t="shared" si="176"/>
        <v>100</v>
      </c>
      <c r="PZ39" s="20">
        <f t="shared" si="177"/>
        <v>100</v>
      </c>
      <c r="QA39" s="19">
        <f t="shared" si="178"/>
        <v>31353.5</v>
      </c>
      <c r="QB39" s="19">
        <v>31665.200000000001</v>
      </c>
      <c r="QC39" s="19">
        <v>30811.208989999999</v>
      </c>
      <c r="QD39" s="19">
        <f t="shared" si="179"/>
        <v>98.270397212432428</v>
      </c>
      <c r="QE39" s="19">
        <f t="shared" si="180"/>
        <v>97.303061373368877</v>
      </c>
      <c r="QF39" s="20">
        <v>31353.5</v>
      </c>
      <c r="QG39" s="20">
        <v>30365.200000000001</v>
      </c>
      <c r="QH39" s="20">
        <v>29511.208989999999</v>
      </c>
      <c r="QI39" s="20">
        <f t="shared" si="181"/>
        <v>94.124129650597226</v>
      </c>
      <c r="QJ39" s="20">
        <f t="shared" si="182"/>
        <v>97.187599587685895</v>
      </c>
      <c r="QK39" s="20">
        <v>0</v>
      </c>
      <c r="QL39" s="20">
        <v>0</v>
      </c>
      <c r="QM39" s="20">
        <v>0</v>
      </c>
      <c r="QN39" s="20" t="str">
        <f t="shared" si="183"/>
        <v/>
      </c>
      <c r="QO39" s="27" t="str">
        <f t="shared" si="184"/>
        <v/>
      </c>
      <c r="QP39" s="20">
        <v>0</v>
      </c>
      <c r="QQ39" s="20">
        <v>0</v>
      </c>
      <c r="QR39" s="20">
        <v>0</v>
      </c>
      <c r="QS39" s="20" t="str">
        <f t="shared" si="185"/>
        <v/>
      </c>
      <c r="QT39" s="27" t="str">
        <f t="shared" si="186"/>
        <v/>
      </c>
      <c r="QU39" s="20">
        <v>0</v>
      </c>
      <c r="QV39" s="20">
        <v>0</v>
      </c>
      <c r="QW39" s="20">
        <v>0</v>
      </c>
      <c r="QX39" s="20" t="str">
        <f t="shared" si="187"/>
        <v/>
      </c>
      <c r="QY39" s="27" t="str">
        <f t="shared" si="188"/>
        <v/>
      </c>
      <c r="QZ39" s="20">
        <v>0</v>
      </c>
      <c r="RA39" s="20">
        <v>0</v>
      </c>
      <c r="RB39" s="20">
        <v>0</v>
      </c>
      <c r="RC39" s="20" t="str">
        <f t="shared" si="189"/>
        <v/>
      </c>
      <c r="RD39" s="27" t="str">
        <f t="shared" si="190"/>
        <v/>
      </c>
      <c r="RE39" s="20">
        <v>0</v>
      </c>
      <c r="RF39" s="20">
        <v>0</v>
      </c>
      <c r="RG39" s="20">
        <v>0</v>
      </c>
      <c r="RH39" s="20" t="str">
        <f t="shared" si="191"/>
        <v/>
      </c>
      <c r="RI39" s="20" t="str">
        <f t="shared" si="192"/>
        <v/>
      </c>
      <c r="RJ39" s="20">
        <v>0</v>
      </c>
      <c r="RK39" s="20">
        <v>1300</v>
      </c>
      <c r="RL39" s="20">
        <v>1300</v>
      </c>
      <c r="RM39" s="20" t="str">
        <f t="shared" si="193"/>
        <v/>
      </c>
      <c r="RN39" s="20">
        <f t="shared" si="194"/>
        <v>100</v>
      </c>
    </row>
    <row r="40" spans="1:482" ht="15.75" customHeight="1" x14ac:dyDescent="0.25">
      <c r="A40" s="8">
        <v>37</v>
      </c>
      <c r="B40" s="18" t="s">
        <v>106</v>
      </c>
      <c r="C40" s="19">
        <f t="shared" si="0"/>
        <v>303254.03445000004</v>
      </c>
      <c r="D40" s="19">
        <v>353464.59799999994</v>
      </c>
      <c r="E40" s="19">
        <v>303257.66154999996</v>
      </c>
      <c r="F40" s="19">
        <f t="shared" si="1"/>
        <v>100.00119605993257</v>
      </c>
      <c r="G40" s="19">
        <f t="shared" si="2"/>
        <v>85.795766610267435</v>
      </c>
      <c r="H40" s="19">
        <f t="shared" si="3"/>
        <v>116811</v>
      </c>
      <c r="I40" s="19">
        <v>172395</v>
      </c>
      <c r="J40" s="19">
        <v>127894.489</v>
      </c>
      <c r="K40" s="19">
        <f t="shared" si="4"/>
        <v>109.48839492855981</v>
      </c>
      <c r="L40" s="19">
        <f t="shared" si="5"/>
        <v>74.186889991009025</v>
      </c>
      <c r="M40" s="20">
        <v>116811</v>
      </c>
      <c r="N40" s="20">
        <v>120295</v>
      </c>
      <c r="O40" s="20">
        <v>120294.489</v>
      </c>
      <c r="P40" s="20">
        <f t="shared" si="6"/>
        <v>102.98215835837379</v>
      </c>
      <c r="Q40" s="20">
        <f t="shared" si="7"/>
        <v>99.999575210939767</v>
      </c>
      <c r="R40" s="20">
        <v>0</v>
      </c>
      <c r="S40" s="20">
        <v>52100</v>
      </c>
      <c r="T40" s="20">
        <v>7600</v>
      </c>
      <c r="U40" s="20" t="str">
        <f t="shared" si="8"/>
        <v/>
      </c>
      <c r="V40" s="20">
        <f t="shared" si="9"/>
        <v>14.587332053742802</v>
      </c>
      <c r="W40" s="20">
        <v>0</v>
      </c>
      <c r="X40" s="20">
        <v>0</v>
      </c>
      <c r="Y40" s="20">
        <v>0</v>
      </c>
      <c r="Z40" s="20" t="str">
        <f t="shared" si="10"/>
        <v/>
      </c>
      <c r="AA40" s="20" t="str">
        <f t="shared" si="11"/>
        <v/>
      </c>
      <c r="AB40" s="20">
        <v>0</v>
      </c>
      <c r="AC40" s="20">
        <v>0</v>
      </c>
      <c r="AD40" s="20">
        <v>0</v>
      </c>
      <c r="AE40" s="20" t="str">
        <f t="shared" si="12"/>
        <v/>
      </c>
      <c r="AF40" s="20" t="str">
        <f t="shared" si="13"/>
        <v/>
      </c>
      <c r="AG40" s="20">
        <v>0</v>
      </c>
      <c r="AH40" s="20">
        <v>0</v>
      </c>
      <c r="AI40" s="20">
        <v>0</v>
      </c>
      <c r="AJ40" s="20" t="str">
        <f t="shared" si="14"/>
        <v/>
      </c>
      <c r="AK40" s="20" t="str">
        <f t="shared" si="15"/>
        <v/>
      </c>
      <c r="AL40" s="20">
        <v>0</v>
      </c>
      <c r="AM40" s="20">
        <v>0</v>
      </c>
      <c r="AN40" s="20">
        <v>0</v>
      </c>
      <c r="AO40" s="20" t="str">
        <f t="shared" si="16"/>
        <v/>
      </c>
      <c r="AP40" s="20" t="str">
        <f t="shared" si="17"/>
        <v/>
      </c>
      <c r="AQ40" s="19">
        <f t="shared" si="18"/>
        <v>29824.334449999995</v>
      </c>
      <c r="AR40" s="33">
        <v>25387.197999999997</v>
      </c>
      <c r="AS40" s="34">
        <v>22718.508329999993</v>
      </c>
      <c r="AT40" s="19">
        <f t="shared" si="19"/>
        <v>76.174401705718523</v>
      </c>
      <c r="AU40" s="19">
        <f t="shared" si="20"/>
        <v>89.488049567344902</v>
      </c>
      <c r="AV40" s="20">
        <v>0</v>
      </c>
      <c r="AW40" s="24">
        <v>0</v>
      </c>
      <c r="AX40" s="24">
        <v>0</v>
      </c>
      <c r="AY40" s="20" t="str">
        <f t="shared" si="21"/>
        <v/>
      </c>
      <c r="AZ40" s="20" t="str">
        <f t="shared" si="22"/>
        <v/>
      </c>
      <c r="BA40" s="20">
        <v>0</v>
      </c>
      <c r="BB40" s="25">
        <v>0</v>
      </c>
      <c r="BC40" s="25">
        <v>0</v>
      </c>
      <c r="BD40" s="20" t="str">
        <f t="shared" si="23"/>
        <v/>
      </c>
      <c r="BE40" s="20" t="str">
        <f t="shared" si="24"/>
        <v/>
      </c>
      <c r="BF40" s="20">
        <v>0</v>
      </c>
      <c r="BG40" s="25">
        <v>0</v>
      </c>
      <c r="BH40" s="25">
        <v>0</v>
      </c>
      <c r="BI40" s="20" t="str">
        <f t="shared" si="25"/>
        <v/>
      </c>
      <c r="BJ40" s="20" t="str">
        <f t="shared" si="26"/>
        <v/>
      </c>
      <c r="BK40" s="20">
        <v>0</v>
      </c>
      <c r="BL40" s="25">
        <v>0</v>
      </c>
      <c r="BM40" s="25">
        <v>0</v>
      </c>
      <c r="BN40" s="20" t="str">
        <f t="shared" si="27"/>
        <v/>
      </c>
      <c r="BO40" s="20" t="str">
        <f t="shared" si="28"/>
        <v/>
      </c>
      <c r="BP40" s="20">
        <v>0</v>
      </c>
      <c r="BQ40" s="25">
        <v>0</v>
      </c>
      <c r="BR40" s="25">
        <v>0</v>
      </c>
      <c r="BS40" s="25" t="str">
        <f t="shared" si="29"/>
        <v/>
      </c>
      <c r="BT40" s="25" t="str">
        <f t="shared" si="30"/>
        <v/>
      </c>
      <c r="BU40" s="25">
        <v>0</v>
      </c>
      <c r="BV40" s="25">
        <v>0</v>
      </c>
      <c r="BW40" s="25">
        <v>0</v>
      </c>
      <c r="BX40" s="25" t="str">
        <f t="shared" si="31"/>
        <v/>
      </c>
      <c r="BY40" s="25" t="str">
        <f t="shared" si="32"/>
        <v/>
      </c>
      <c r="BZ40" s="25">
        <v>0</v>
      </c>
      <c r="CA40" s="20">
        <v>0</v>
      </c>
      <c r="CB40" s="20">
        <v>0</v>
      </c>
      <c r="CC40" s="25" t="str">
        <f t="shared" si="33"/>
        <v/>
      </c>
      <c r="CD40" s="25" t="str">
        <f t="shared" si="34"/>
        <v/>
      </c>
      <c r="CE40" s="25">
        <v>0</v>
      </c>
      <c r="CF40" s="20">
        <v>0</v>
      </c>
      <c r="CG40" s="20">
        <v>0</v>
      </c>
      <c r="CH40" s="25" t="str">
        <f t="shared" si="35"/>
        <v/>
      </c>
      <c r="CI40" s="25" t="str">
        <f t="shared" si="36"/>
        <v/>
      </c>
      <c r="CJ40" s="25">
        <v>0</v>
      </c>
      <c r="CK40" s="20">
        <v>0</v>
      </c>
      <c r="CL40" s="20">
        <v>0</v>
      </c>
      <c r="CM40" s="25" t="str">
        <f t="shared" si="37"/>
        <v/>
      </c>
      <c r="CN40" s="39" t="str">
        <f t="shared" si="38"/>
        <v/>
      </c>
      <c r="CO40" s="20">
        <v>2692</v>
      </c>
      <c r="CP40" s="28">
        <v>2692</v>
      </c>
      <c r="CQ40" s="24">
        <v>2692</v>
      </c>
      <c r="CR40" s="24">
        <f t="shared" si="39"/>
        <v>100</v>
      </c>
      <c r="CS40" s="38">
        <f t="shared" si="40"/>
        <v>100</v>
      </c>
      <c r="CT40" s="20">
        <v>10374.576449999999</v>
      </c>
      <c r="CU40" s="28">
        <v>3728.4009999999998</v>
      </c>
      <c r="CV40" s="24">
        <v>3728.4009999999998</v>
      </c>
      <c r="CW40" s="24">
        <f t="shared" si="41"/>
        <v>35.937862311477787</v>
      </c>
      <c r="CX40" s="38">
        <f t="shared" si="42"/>
        <v>100</v>
      </c>
      <c r="CY40" s="20">
        <v>0</v>
      </c>
      <c r="CZ40" s="28">
        <v>0</v>
      </c>
      <c r="DA40" s="24">
        <v>0</v>
      </c>
      <c r="DB40" s="24" t="str">
        <f t="shared" si="43"/>
        <v/>
      </c>
      <c r="DC40" s="38" t="str">
        <f t="shared" si="44"/>
        <v/>
      </c>
      <c r="DD40" s="38">
        <v>453.358</v>
      </c>
      <c r="DE40" s="24">
        <v>153.797</v>
      </c>
      <c r="DF40" s="24">
        <v>153.797</v>
      </c>
      <c r="DG40" s="20">
        <f t="shared" si="45"/>
        <v>33.923962960838892</v>
      </c>
      <c r="DH40" s="27">
        <f t="shared" si="46"/>
        <v>100</v>
      </c>
      <c r="DI40" s="20">
        <v>0</v>
      </c>
      <c r="DJ40" s="28">
        <v>0</v>
      </c>
      <c r="DK40" s="24">
        <v>0</v>
      </c>
      <c r="DL40" s="20" t="str">
        <f t="shared" si="47"/>
        <v/>
      </c>
      <c r="DM40" s="27" t="str">
        <f t="shared" si="48"/>
        <v/>
      </c>
      <c r="DN40" s="20">
        <v>0</v>
      </c>
      <c r="DO40" s="24">
        <v>0</v>
      </c>
      <c r="DP40" s="24">
        <v>0</v>
      </c>
      <c r="DQ40" s="20" t="str">
        <f t="shared" si="49"/>
        <v/>
      </c>
      <c r="DR40" s="27" t="str">
        <f t="shared" si="50"/>
        <v/>
      </c>
      <c r="DS40" s="20">
        <v>0</v>
      </c>
      <c r="DT40" s="28">
        <v>0</v>
      </c>
      <c r="DU40" s="24">
        <v>0</v>
      </c>
      <c r="DV40" s="20" t="str">
        <f t="shared" si="51"/>
        <v/>
      </c>
      <c r="DW40" s="27" t="str">
        <f t="shared" si="52"/>
        <v/>
      </c>
      <c r="DX40" s="20">
        <v>0</v>
      </c>
      <c r="DY40" s="28">
        <v>0</v>
      </c>
      <c r="DZ40" s="24">
        <v>0</v>
      </c>
      <c r="EA40" s="24" t="str">
        <f t="shared" si="53"/>
        <v/>
      </c>
      <c r="EB40" s="38" t="str">
        <f t="shared" si="54"/>
        <v/>
      </c>
      <c r="EC40" s="20">
        <v>0</v>
      </c>
      <c r="ED40" s="28">
        <v>0</v>
      </c>
      <c r="EE40" s="24">
        <v>0</v>
      </c>
      <c r="EF40" s="20" t="str">
        <f t="shared" si="55"/>
        <v/>
      </c>
      <c r="EG40" s="27" t="str">
        <f t="shared" si="56"/>
        <v/>
      </c>
      <c r="EH40" s="20">
        <v>0</v>
      </c>
      <c r="EI40" s="20">
        <v>0</v>
      </c>
      <c r="EJ40" s="20">
        <v>0</v>
      </c>
      <c r="EK40" s="20" t="str">
        <f t="shared" si="57"/>
        <v/>
      </c>
      <c r="EL40" s="27" t="str">
        <f t="shared" si="58"/>
        <v/>
      </c>
      <c r="EM40" s="20">
        <v>0</v>
      </c>
      <c r="EN40" s="28">
        <v>0</v>
      </c>
      <c r="EO40" s="24">
        <v>0</v>
      </c>
      <c r="EP40" s="20" t="str">
        <f t="shared" si="59"/>
        <v/>
      </c>
      <c r="EQ40" s="27" t="str">
        <f t="shared" si="60"/>
        <v/>
      </c>
      <c r="ER40" s="20">
        <v>0</v>
      </c>
      <c r="ES40" s="28">
        <v>0</v>
      </c>
      <c r="ET40" s="24">
        <v>0</v>
      </c>
      <c r="EU40" s="20" t="str">
        <f t="shared" si="61"/>
        <v/>
      </c>
      <c r="EV40" s="27" t="str">
        <f t="shared" si="62"/>
        <v/>
      </c>
      <c r="EW40" s="20">
        <v>0</v>
      </c>
      <c r="EX40" s="28">
        <v>0</v>
      </c>
      <c r="EY40" s="24">
        <v>0</v>
      </c>
      <c r="EZ40" s="20" t="str">
        <f t="shared" si="63"/>
        <v/>
      </c>
      <c r="FA40" s="27" t="str">
        <f t="shared" si="64"/>
        <v/>
      </c>
      <c r="FB40" s="20">
        <v>0</v>
      </c>
      <c r="FC40" s="24">
        <v>0</v>
      </c>
      <c r="FD40" s="24">
        <v>0</v>
      </c>
      <c r="FE40" s="20" t="str">
        <f t="shared" si="65"/>
        <v/>
      </c>
      <c r="FF40" s="27" t="str">
        <f t="shared" si="66"/>
        <v/>
      </c>
      <c r="FG40" s="20">
        <v>0</v>
      </c>
      <c r="FH40" s="20">
        <v>0</v>
      </c>
      <c r="FI40" s="20">
        <v>0</v>
      </c>
      <c r="FJ40" s="20" t="str">
        <f t="shared" si="67"/>
        <v/>
      </c>
      <c r="FK40" s="27" t="str">
        <f t="shared" si="68"/>
        <v/>
      </c>
      <c r="FL40" s="20">
        <v>4800.2</v>
      </c>
      <c r="FM40" s="28">
        <v>4800.2</v>
      </c>
      <c r="FN40" s="24">
        <v>3873.0715</v>
      </c>
      <c r="FO40" s="24">
        <f t="shared" si="69"/>
        <v>80.685627682179913</v>
      </c>
      <c r="FP40" s="24">
        <f t="shared" si="70"/>
        <v>80.685627682179913</v>
      </c>
      <c r="FQ40" s="24">
        <v>0</v>
      </c>
      <c r="FR40" s="24">
        <v>0</v>
      </c>
      <c r="FS40" s="24">
        <v>0</v>
      </c>
      <c r="FT40" s="24" t="str">
        <f t="shared" si="71"/>
        <v/>
      </c>
      <c r="FU40" s="24" t="str">
        <f t="shared" si="72"/>
        <v/>
      </c>
      <c r="FV40" s="24">
        <v>0</v>
      </c>
      <c r="FW40" s="24">
        <v>0</v>
      </c>
      <c r="FX40" s="24">
        <v>0</v>
      </c>
      <c r="FY40" s="24" t="str">
        <f t="shared" si="73"/>
        <v/>
      </c>
      <c r="FZ40" s="24" t="str">
        <f t="shared" si="74"/>
        <v/>
      </c>
      <c r="GA40" s="24">
        <v>0</v>
      </c>
      <c r="GB40" s="24">
        <v>0</v>
      </c>
      <c r="GC40" s="24">
        <v>0</v>
      </c>
      <c r="GD40" s="24" t="str">
        <f t="shared" si="75"/>
        <v/>
      </c>
      <c r="GE40" s="24" t="str">
        <f t="shared" si="76"/>
        <v/>
      </c>
      <c r="GF40" s="24">
        <v>212.6</v>
      </c>
      <c r="GG40" s="24">
        <v>212.6</v>
      </c>
      <c r="GH40" s="24">
        <v>212.6</v>
      </c>
      <c r="GI40" s="24">
        <f t="shared" si="77"/>
        <v>100</v>
      </c>
      <c r="GJ40" s="24">
        <f t="shared" si="78"/>
        <v>100</v>
      </c>
      <c r="GK40" s="24">
        <v>0</v>
      </c>
      <c r="GL40" s="24">
        <v>0</v>
      </c>
      <c r="GM40" s="24">
        <v>0</v>
      </c>
      <c r="GN40" s="24" t="str">
        <f t="shared" si="79"/>
        <v/>
      </c>
      <c r="GO40" s="24" t="str">
        <f t="shared" si="80"/>
        <v/>
      </c>
      <c r="GP40" s="24">
        <v>0</v>
      </c>
      <c r="GQ40" s="24">
        <v>0</v>
      </c>
      <c r="GR40" s="24">
        <v>0</v>
      </c>
      <c r="GS40" s="24" t="str">
        <f t="shared" si="81"/>
        <v/>
      </c>
      <c r="GT40" s="24" t="str">
        <f t="shared" si="82"/>
        <v/>
      </c>
      <c r="GU40" s="24">
        <v>0</v>
      </c>
      <c r="GV40" s="24">
        <v>0</v>
      </c>
      <c r="GW40" s="24">
        <v>0</v>
      </c>
      <c r="GX40" s="24" t="str">
        <f t="shared" si="83"/>
        <v/>
      </c>
      <c r="GY40" s="24" t="str">
        <f t="shared" si="84"/>
        <v/>
      </c>
      <c r="GZ40" s="24">
        <v>3884.8</v>
      </c>
      <c r="HA40" s="24">
        <v>3884.8</v>
      </c>
      <c r="HB40" s="24">
        <v>3884.8</v>
      </c>
      <c r="HC40" s="24">
        <f t="shared" si="85"/>
        <v>100</v>
      </c>
      <c r="HD40" s="24">
        <f t="shared" si="86"/>
        <v>100</v>
      </c>
      <c r="HE40" s="24">
        <v>0</v>
      </c>
      <c r="HF40" s="24">
        <v>0</v>
      </c>
      <c r="HG40" s="24">
        <v>0</v>
      </c>
      <c r="HH40" s="24" t="str">
        <f t="shared" si="87"/>
        <v/>
      </c>
      <c r="HI40" s="24" t="str">
        <f t="shared" si="88"/>
        <v/>
      </c>
      <c r="HJ40" s="24">
        <v>0</v>
      </c>
      <c r="HK40" s="24">
        <v>0</v>
      </c>
      <c r="HL40" s="24">
        <v>0</v>
      </c>
      <c r="HM40" s="24" t="str">
        <f t="shared" si="89"/>
        <v/>
      </c>
      <c r="HN40" s="24" t="str">
        <f t="shared" si="90"/>
        <v/>
      </c>
      <c r="HO40" s="24">
        <v>0</v>
      </c>
      <c r="HP40" s="24">
        <v>0</v>
      </c>
      <c r="HQ40" s="24">
        <v>0</v>
      </c>
      <c r="HR40" s="24" t="str">
        <f t="shared" si="91"/>
        <v/>
      </c>
      <c r="HS40" s="24" t="str">
        <f t="shared" si="92"/>
        <v/>
      </c>
      <c r="HT40" s="24">
        <v>0</v>
      </c>
      <c r="HU40" s="24">
        <v>0</v>
      </c>
      <c r="HV40" s="24">
        <v>0</v>
      </c>
      <c r="HW40" s="24" t="str">
        <f t="shared" si="93"/>
        <v/>
      </c>
      <c r="HX40" s="24" t="str">
        <f t="shared" si="94"/>
        <v/>
      </c>
      <c r="HY40" s="24">
        <v>0</v>
      </c>
      <c r="HZ40" s="24">
        <v>0</v>
      </c>
      <c r="IA40" s="24">
        <v>0</v>
      </c>
      <c r="IB40" s="24" t="str">
        <f t="shared" si="95"/>
        <v/>
      </c>
      <c r="IC40" s="24" t="str">
        <f t="shared" si="96"/>
        <v/>
      </c>
      <c r="ID40" s="24">
        <v>965.4</v>
      </c>
      <c r="IE40" s="24">
        <v>965.4</v>
      </c>
      <c r="IF40" s="24">
        <v>765.71500000000003</v>
      </c>
      <c r="IG40" s="24">
        <f t="shared" si="199"/>
        <v>79.315827636212973</v>
      </c>
      <c r="IH40" s="38">
        <f t="shared" si="200"/>
        <v>79.315827636212973</v>
      </c>
      <c r="II40" s="20">
        <v>0</v>
      </c>
      <c r="IJ40" s="30">
        <v>0</v>
      </c>
      <c r="IK40" s="25">
        <v>0</v>
      </c>
      <c r="IL40" s="25" t="str">
        <f t="shared" si="99"/>
        <v/>
      </c>
      <c r="IM40" s="25" t="str">
        <f t="shared" si="100"/>
        <v/>
      </c>
      <c r="IN40" s="25">
        <v>0</v>
      </c>
      <c r="IO40" s="25">
        <v>0</v>
      </c>
      <c r="IP40" s="25">
        <v>0</v>
      </c>
      <c r="IQ40" s="25" t="str">
        <f t="shared" si="101"/>
        <v/>
      </c>
      <c r="IR40" s="39" t="str">
        <f t="shared" si="102"/>
        <v/>
      </c>
      <c r="IS40" s="31">
        <v>0</v>
      </c>
      <c r="IT40" s="31">
        <v>0</v>
      </c>
      <c r="IU40" s="31">
        <v>0</v>
      </c>
      <c r="IV40" s="31" t="str">
        <f t="shared" si="103"/>
        <v/>
      </c>
      <c r="IW40" s="31" t="str">
        <f t="shared" si="104"/>
        <v/>
      </c>
      <c r="IX40" s="30">
        <v>0</v>
      </c>
      <c r="IY40" s="25">
        <v>2674.6</v>
      </c>
      <c r="IZ40" s="25">
        <v>2674.5880000000002</v>
      </c>
      <c r="JA40" s="25" t="str">
        <f t="shared" si="105"/>
        <v/>
      </c>
      <c r="JB40" s="25">
        <f t="shared" si="106"/>
        <v>99.999551334779042</v>
      </c>
      <c r="JC40" s="25">
        <v>0</v>
      </c>
      <c r="JD40" s="25">
        <v>0</v>
      </c>
      <c r="JE40" s="25">
        <v>0</v>
      </c>
      <c r="JF40" s="25" t="str">
        <f t="shared" si="107"/>
        <v/>
      </c>
      <c r="JG40" s="25" t="str">
        <f t="shared" si="108"/>
        <v/>
      </c>
      <c r="JH40" s="25">
        <v>0</v>
      </c>
      <c r="JI40" s="25">
        <v>0</v>
      </c>
      <c r="JJ40" s="25">
        <v>0</v>
      </c>
      <c r="JK40" s="25" t="str">
        <f t="shared" si="109"/>
        <v/>
      </c>
      <c r="JL40" s="25" t="str">
        <f t="shared" si="110"/>
        <v/>
      </c>
      <c r="JM40" s="25">
        <v>0</v>
      </c>
      <c r="JN40" s="25">
        <v>0</v>
      </c>
      <c r="JO40" s="25">
        <v>0</v>
      </c>
      <c r="JP40" s="20" t="str">
        <f t="shared" si="111"/>
        <v/>
      </c>
      <c r="JQ40" s="27" t="str">
        <f t="shared" si="112"/>
        <v/>
      </c>
      <c r="JR40" s="20">
        <v>1921.8</v>
      </c>
      <c r="JS40" s="20">
        <v>1755.8</v>
      </c>
      <c r="JT40" s="20">
        <v>1755.79963</v>
      </c>
      <c r="JU40" s="20">
        <f t="shared" si="113"/>
        <v>91.362245290873147</v>
      </c>
      <c r="JV40" s="27">
        <f t="shared" si="114"/>
        <v>99.999978926984852</v>
      </c>
      <c r="JW40" s="20">
        <v>0</v>
      </c>
      <c r="JX40" s="31">
        <v>0</v>
      </c>
      <c r="JY40" s="31">
        <v>0</v>
      </c>
      <c r="JZ40" s="31" t="str">
        <f t="shared" si="115"/>
        <v/>
      </c>
      <c r="KA40" s="40" t="str">
        <f t="shared" si="116"/>
        <v/>
      </c>
      <c r="KB40" s="31">
        <v>3132</v>
      </c>
      <c r="KC40" s="31">
        <v>3132</v>
      </c>
      <c r="KD40" s="31">
        <v>1590.1361999999999</v>
      </c>
      <c r="KE40" s="31">
        <f t="shared" si="117"/>
        <v>50.770632183908049</v>
      </c>
      <c r="KF40" s="40">
        <f t="shared" si="118"/>
        <v>50.770632183908049</v>
      </c>
      <c r="KG40" s="31">
        <v>0</v>
      </c>
      <c r="KH40" s="31">
        <v>0</v>
      </c>
      <c r="KI40" s="31">
        <v>0</v>
      </c>
      <c r="KJ40" s="31" t="str">
        <f t="shared" si="119"/>
        <v/>
      </c>
      <c r="KK40" s="40" t="str">
        <f t="shared" si="120"/>
        <v/>
      </c>
      <c r="KL40" s="31">
        <v>0</v>
      </c>
      <c r="KM40" s="31">
        <v>0</v>
      </c>
      <c r="KN40" s="31">
        <v>0</v>
      </c>
      <c r="KO40" s="31" t="str">
        <f t="shared" si="121"/>
        <v/>
      </c>
      <c r="KP40" s="40" t="str">
        <f t="shared" si="122"/>
        <v/>
      </c>
      <c r="KQ40" s="31">
        <v>1047.5</v>
      </c>
      <c r="KR40" s="31">
        <v>1047.5</v>
      </c>
      <c r="KS40" s="31">
        <v>1047.5</v>
      </c>
      <c r="KT40" s="31">
        <f t="shared" si="123"/>
        <v>100</v>
      </c>
      <c r="KU40" s="40">
        <f t="shared" si="124"/>
        <v>100</v>
      </c>
      <c r="KV40" s="31">
        <v>340.1</v>
      </c>
      <c r="KW40" s="31">
        <v>340.1</v>
      </c>
      <c r="KX40" s="31">
        <v>340.1</v>
      </c>
      <c r="KY40" s="31">
        <f t="shared" si="125"/>
        <v>100</v>
      </c>
      <c r="KZ40" s="40">
        <f t="shared" si="126"/>
        <v>100</v>
      </c>
      <c r="LA40" s="31">
        <v>0</v>
      </c>
      <c r="LB40" s="31">
        <v>0</v>
      </c>
      <c r="LC40" s="31">
        <v>0</v>
      </c>
      <c r="LD40" s="31" t="str">
        <f t="shared" si="127"/>
        <v/>
      </c>
      <c r="LE40" s="40" t="str">
        <f t="shared" si="128"/>
        <v/>
      </c>
      <c r="LF40" s="31">
        <v>0</v>
      </c>
      <c r="LG40" s="31">
        <v>0</v>
      </c>
      <c r="LH40" s="31">
        <v>0</v>
      </c>
      <c r="LI40" s="31" t="str">
        <f t="shared" si="129"/>
        <v/>
      </c>
      <c r="LJ40" s="40" t="str">
        <f t="shared" si="130"/>
        <v/>
      </c>
      <c r="LK40" s="31">
        <v>0</v>
      </c>
      <c r="LL40" s="31">
        <v>0</v>
      </c>
      <c r="LM40" s="31">
        <v>0</v>
      </c>
      <c r="LN40" s="31" t="str">
        <f t="shared" si="131"/>
        <v/>
      </c>
      <c r="LO40" s="40" t="str">
        <f t="shared" si="132"/>
        <v/>
      </c>
      <c r="LP40" s="19">
        <f t="shared" si="133"/>
        <v>146646.70000000001</v>
      </c>
      <c r="LQ40" s="19">
        <v>144410.40000000002</v>
      </c>
      <c r="LR40" s="19">
        <v>142686.35494000002</v>
      </c>
      <c r="LS40" s="19">
        <f t="shared" si="134"/>
        <v>97.299397081557245</v>
      </c>
      <c r="LT40" s="19">
        <f t="shared" si="135"/>
        <v>98.806148961570628</v>
      </c>
      <c r="LU40" s="20">
        <v>290.89999999999998</v>
      </c>
      <c r="LV40" s="20">
        <v>194</v>
      </c>
      <c r="LW40" s="20">
        <v>193.72800000000001</v>
      </c>
      <c r="LX40" s="20">
        <f t="shared" si="136"/>
        <v>66.596081127535243</v>
      </c>
      <c r="LY40" s="20">
        <f t="shared" si="137"/>
        <v>99.85979381443299</v>
      </c>
      <c r="LZ40" s="30">
        <v>93946.5</v>
      </c>
      <c r="MA40" s="25">
        <v>96087.700000000012</v>
      </c>
      <c r="MB40" s="25">
        <v>96087.700000000012</v>
      </c>
      <c r="MC40" s="25">
        <f t="shared" si="195"/>
        <v>102.27916952733737</v>
      </c>
      <c r="MD40" s="39">
        <f t="shared" si="196"/>
        <v>100</v>
      </c>
      <c r="ME40" s="31">
        <v>0</v>
      </c>
      <c r="MF40" s="31">
        <v>0</v>
      </c>
      <c r="MG40" s="31">
        <v>0</v>
      </c>
      <c r="MH40" s="31" t="str">
        <f t="shared" si="138"/>
        <v/>
      </c>
      <c r="MI40" s="40" t="str">
        <f t="shared" si="139"/>
        <v/>
      </c>
      <c r="MJ40" s="31">
        <v>190.7</v>
      </c>
      <c r="MK40" s="31">
        <v>216.4</v>
      </c>
      <c r="ML40" s="31">
        <v>165.91831999999999</v>
      </c>
      <c r="MM40" s="31">
        <f t="shared" si="140"/>
        <v>87.004887257472475</v>
      </c>
      <c r="MN40" s="40">
        <f t="shared" si="141"/>
        <v>76.672051756007392</v>
      </c>
      <c r="MO40" s="31">
        <v>150.80000000000001</v>
      </c>
      <c r="MP40" s="31">
        <v>264.39999999999998</v>
      </c>
      <c r="MQ40" s="31">
        <v>264.39999999999998</v>
      </c>
      <c r="MR40" s="30">
        <f t="shared" si="142"/>
        <v>175.33156498673736</v>
      </c>
      <c r="MS40" s="25">
        <f t="shared" si="143"/>
        <v>100</v>
      </c>
      <c r="MT40" s="25">
        <v>87.3</v>
      </c>
      <c r="MU40" s="25">
        <v>87.3</v>
      </c>
      <c r="MV40" s="25">
        <v>87.299800000000005</v>
      </c>
      <c r="MW40" s="25">
        <f t="shared" si="144"/>
        <v>99.999770904925555</v>
      </c>
      <c r="MX40" s="25">
        <f t="shared" si="145"/>
        <v>99.999770904925555</v>
      </c>
      <c r="MY40" s="25">
        <v>1320.2</v>
      </c>
      <c r="MZ40" s="25">
        <v>1011.3</v>
      </c>
      <c r="NA40" s="25">
        <v>1011.26703</v>
      </c>
      <c r="NB40" s="39">
        <f t="shared" si="146"/>
        <v>76.599532646568704</v>
      </c>
      <c r="NC40" s="31">
        <f t="shared" si="147"/>
        <v>99.996739839810147</v>
      </c>
      <c r="ND40" s="31">
        <v>3671.5</v>
      </c>
      <c r="NE40" s="31">
        <v>407.5</v>
      </c>
      <c r="NF40" s="31">
        <v>407.41800000000001</v>
      </c>
      <c r="NG40" s="31">
        <f t="shared" si="148"/>
        <v>11.096772436333923</v>
      </c>
      <c r="NH40" s="31">
        <f t="shared" si="149"/>
        <v>99.979877300613495</v>
      </c>
      <c r="NI40" s="31">
        <v>1158.4000000000001</v>
      </c>
      <c r="NJ40" s="31">
        <v>1158.4000000000001</v>
      </c>
      <c r="NK40" s="31">
        <v>1157.38392</v>
      </c>
      <c r="NL40" s="31">
        <f t="shared" si="150"/>
        <v>99.912285911602211</v>
      </c>
      <c r="NM40" s="31">
        <f t="shared" si="151"/>
        <v>99.912285911602211</v>
      </c>
      <c r="NN40" s="31">
        <v>0</v>
      </c>
      <c r="NO40" s="31">
        <v>0</v>
      </c>
      <c r="NP40" s="31">
        <v>0</v>
      </c>
      <c r="NQ40" s="31" t="str">
        <f t="shared" si="152"/>
        <v/>
      </c>
      <c r="NR40" s="40" t="str">
        <f t="shared" si="153"/>
        <v/>
      </c>
      <c r="NS40" s="31">
        <v>0</v>
      </c>
      <c r="NT40" s="31">
        <v>0</v>
      </c>
      <c r="NU40" s="31">
        <v>0</v>
      </c>
      <c r="NV40" s="31" t="str">
        <f t="shared" si="154"/>
        <v/>
      </c>
      <c r="NW40" s="40" t="str">
        <f t="shared" si="155"/>
        <v/>
      </c>
      <c r="NX40" s="31">
        <v>637.20000000000005</v>
      </c>
      <c r="NY40" s="31">
        <v>637.20000000000005</v>
      </c>
      <c r="NZ40" s="31">
        <v>229.51499999999999</v>
      </c>
      <c r="OA40" s="31">
        <f t="shared" si="156"/>
        <v>36.019303201506588</v>
      </c>
      <c r="OB40" s="40">
        <f t="shared" si="157"/>
        <v>36.019303201506588</v>
      </c>
      <c r="OC40" s="31">
        <v>3747.6</v>
      </c>
      <c r="OD40" s="31">
        <v>3747.6</v>
      </c>
      <c r="OE40" s="31">
        <v>3100.3202200000001</v>
      </c>
      <c r="OF40" s="31">
        <f t="shared" si="158"/>
        <v>82.728151883872343</v>
      </c>
      <c r="OG40" s="40">
        <f t="shared" si="159"/>
        <v>82.728151883872343</v>
      </c>
      <c r="OH40" s="20">
        <v>1814.2</v>
      </c>
      <c r="OI40" s="20">
        <v>1814.2</v>
      </c>
      <c r="OJ40" s="20">
        <v>1350</v>
      </c>
      <c r="OK40" s="20">
        <f t="shared" si="160"/>
        <v>74.412964392018523</v>
      </c>
      <c r="OL40" s="27">
        <f t="shared" si="161"/>
        <v>74.412964392018523</v>
      </c>
      <c r="OM40" s="20">
        <v>938.8</v>
      </c>
      <c r="ON40" s="20">
        <v>0</v>
      </c>
      <c r="OO40" s="20">
        <v>0</v>
      </c>
      <c r="OP40" s="20">
        <f t="shared" si="162"/>
        <v>0</v>
      </c>
      <c r="OQ40" s="27" t="str">
        <f t="shared" si="163"/>
        <v/>
      </c>
      <c r="OR40" s="20">
        <v>1070.5999999999999</v>
      </c>
      <c r="OS40" s="20">
        <v>1070.5999999999999</v>
      </c>
      <c r="OT40" s="20">
        <v>1070.5999999999999</v>
      </c>
      <c r="OU40" s="20">
        <f t="shared" si="164"/>
        <v>100</v>
      </c>
      <c r="OV40" s="27">
        <f t="shared" si="165"/>
        <v>100</v>
      </c>
      <c r="OW40" s="20">
        <v>0</v>
      </c>
      <c r="OX40" s="20">
        <v>0</v>
      </c>
      <c r="OY40" s="20">
        <v>0</v>
      </c>
      <c r="OZ40" s="20" t="str">
        <f t="shared" si="166"/>
        <v/>
      </c>
      <c r="PA40" s="27" t="str">
        <f t="shared" si="167"/>
        <v/>
      </c>
      <c r="PB40" s="20">
        <v>140.6</v>
      </c>
      <c r="PC40" s="20">
        <v>140.6</v>
      </c>
      <c r="PD40" s="20">
        <v>65.157809999999998</v>
      </c>
      <c r="PE40" s="20">
        <f t="shared" si="197"/>
        <v>46.342681365576105</v>
      </c>
      <c r="PF40" s="27">
        <f t="shared" si="198"/>
        <v>46.342681365576105</v>
      </c>
      <c r="PG40" s="20">
        <v>162</v>
      </c>
      <c r="PH40" s="20">
        <v>162</v>
      </c>
      <c r="PI40" s="20">
        <v>84.522899999999993</v>
      </c>
      <c r="PJ40" s="20">
        <f t="shared" si="170"/>
        <v>52.174629629629621</v>
      </c>
      <c r="PK40" s="27">
        <f t="shared" si="171"/>
        <v>52.174629629629621</v>
      </c>
      <c r="PL40" s="20">
        <v>507.3</v>
      </c>
      <c r="PM40" s="20">
        <v>634.6</v>
      </c>
      <c r="PN40" s="20">
        <v>634.6</v>
      </c>
      <c r="PO40" s="27">
        <f t="shared" si="172"/>
        <v>125.09363295880149</v>
      </c>
      <c r="PP40" s="27">
        <f t="shared" si="173"/>
        <v>100</v>
      </c>
      <c r="PQ40" s="20">
        <v>1549.1</v>
      </c>
      <c r="PR40" s="20">
        <v>1549.1</v>
      </c>
      <c r="PS40" s="20">
        <v>1549.02394</v>
      </c>
      <c r="PT40" s="20">
        <f t="shared" si="174"/>
        <v>99.995090052288433</v>
      </c>
      <c r="PU40" s="27">
        <f t="shared" si="175"/>
        <v>99.995090052288433</v>
      </c>
      <c r="PV40" s="20">
        <v>35263</v>
      </c>
      <c r="PW40" s="20">
        <v>35227.5</v>
      </c>
      <c r="PX40" s="20">
        <v>35227.5</v>
      </c>
      <c r="PY40" s="20">
        <f t="shared" si="176"/>
        <v>99.899327907438391</v>
      </c>
      <c r="PZ40" s="20">
        <f t="shared" si="177"/>
        <v>100</v>
      </c>
      <c r="QA40" s="19">
        <f t="shared" si="178"/>
        <v>9972</v>
      </c>
      <c r="QB40" s="19">
        <v>11272</v>
      </c>
      <c r="QC40" s="19">
        <v>9958.3092799999995</v>
      </c>
      <c r="QD40" s="19">
        <f t="shared" si="179"/>
        <v>99.862708383473716</v>
      </c>
      <c r="QE40" s="19">
        <f t="shared" si="180"/>
        <v>88.345540099361244</v>
      </c>
      <c r="QF40" s="20">
        <v>9972</v>
      </c>
      <c r="QG40" s="20">
        <v>9972</v>
      </c>
      <c r="QH40" s="20">
        <v>8658.3092799999995</v>
      </c>
      <c r="QI40" s="20">
        <f t="shared" si="181"/>
        <v>86.826206177296427</v>
      </c>
      <c r="QJ40" s="20">
        <f t="shared" si="182"/>
        <v>86.826206177296427</v>
      </c>
      <c r="QK40" s="20">
        <v>0</v>
      </c>
      <c r="QL40" s="20">
        <v>0</v>
      </c>
      <c r="QM40" s="20">
        <v>0</v>
      </c>
      <c r="QN40" s="20" t="str">
        <f t="shared" si="183"/>
        <v/>
      </c>
      <c r="QO40" s="27" t="str">
        <f t="shared" si="184"/>
        <v/>
      </c>
      <c r="QP40" s="20">
        <v>0</v>
      </c>
      <c r="QQ40" s="20">
        <v>0</v>
      </c>
      <c r="QR40" s="20">
        <v>0</v>
      </c>
      <c r="QS40" s="20" t="str">
        <f t="shared" si="185"/>
        <v/>
      </c>
      <c r="QT40" s="27" t="str">
        <f t="shared" si="186"/>
        <v/>
      </c>
      <c r="QU40" s="20">
        <v>0</v>
      </c>
      <c r="QV40" s="20">
        <v>0</v>
      </c>
      <c r="QW40" s="20">
        <v>0</v>
      </c>
      <c r="QX40" s="20" t="str">
        <f t="shared" si="187"/>
        <v/>
      </c>
      <c r="QY40" s="27" t="str">
        <f t="shared" si="188"/>
        <v/>
      </c>
      <c r="QZ40" s="20">
        <v>0</v>
      </c>
      <c r="RA40" s="20">
        <v>0</v>
      </c>
      <c r="RB40" s="20">
        <v>0</v>
      </c>
      <c r="RC40" s="20" t="str">
        <f t="shared" si="189"/>
        <v/>
      </c>
      <c r="RD40" s="27" t="str">
        <f t="shared" si="190"/>
        <v/>
      </c>
      <c r="RE40" s="20">
        <v>0</v>
      </c>
      <c r="RF40" s="20">
        <v>0</v>
      </c>
      <c r="RG40" s="20">
        <v>0</v>
      </c>
      <c r="RH40" s="20" t="str">
        <f t="shared" si="191"/>
        <v/>
      </c>
      <c r="RI40" s="20" t="str">
        <f t="shared" si="192"/>
        <v/>
      </c>
      <c r="RJ40" s="20">
        <v>0</v>
      </c>
      <c r="RK40" s="20">
        <v>1300</v>
      </c>
      <c r="RL40" s="20">
        <v>1300</v>
      </c>
      <c r="RM40" s="20" t="str">
        <f t="shared" si="193"/>
        <v/>
      </c>
      <c r="RN40" s="20">
        <f t="shared" si="194"/>
        <v>100</v>
      </c>
    </row>
    <row r="41" spans="1:482" ht="15.75" customHeight="1" x14ac:dyDescent="0.25">
      <c r="A41" s="8">
        <v>38</v>
      </c>
      <c r="B41" s="18" t="s">
        <v>107</v>
      </c>
      <c r="C41" s="19">
        <f t="shared" si="0"/>
        <v>231739.19999999998</v>
      </c>
      <c r="D41" s="19">
        <v>273618.10000000003</v>
      </c>
      <c r="E41" s="19">
        <v>269281.45515999995</v>
      </c>
      <c r="F41" s="19">
        <f t="shared" si="1"/>
        <v>116.20021781381828</v>
      </c>
      <c r="G41" s="19">
        <f t="shared" si="2"/>
        <v>98.415073841971676</v>
      </c>
      <c r="H41" s="19">
        <f t="shared" si="3"/>
        <v>73072</v>
      </c>
      <c r="I41" s="19">
        <v>103349.1</v>
      </c>
      <c r="J41" s="19">
        <v>103349.05100000001</v>
      </c>
      <c r="K41" s="19">
        <f t="shared" si="4"/>
        <v>141.43454537989928</v>
      </c>
      <c r="L41" s="19">
        <f t="shared" si="5"/>
        <v>99.999952587879335</v>
      </c>
      <c r="M41" s="20">
        <v>73072</v>
      </c>
      <c r="N41" s="20">
        <v>85675</v>
      </c>
      <c r="O41" s="20">
        <v>85674.951000000001</v>
      </c>
      <c r="P41" s="20">
        <f t="shared" si="6"/>
        <v>117.24730539741626</v>
      </c>
      <c r="Q41" s="20">
        <f t="shared" si="7"/>
        <v>99.999942807119936</v>
      </c>
      <c r="R41" s="20">
        <v>0</v>
      </c>
      <c r="S41" s="20">
        <v>17674.099999999999</v>
      </c>
      <c r="T41" s="20">
        <v>17674.099999999999</v>
      </c>
      <c r="U41" s="20" t="str">
        <f t="shared" si="8"/>
        <v/>
      </c>
      <c r="V41" s="20">
        <f t="shared" si="9"/>
        <v>100</v>
      </c>
      <c r="W41" s="20">
        <v>0</v>
      </c>
      <c r="X41" s="20">
        <v>0</v>
      </c>
      <c r="Y41" s="20">
        <v>0</v>
      </c>
      <c r="Z41" s="20" t="str">
        <f t="shared" si="10"/>
        <v/>
      </c>
      <c r="AA41" s="20" t="str">
        <f t="shared" si="11"/>
        <v/>
      </c>
      <c r="AB41" s="20">
        <v>0</v>
      </c>
      <c r="AC41" s="20">
        <v>0</v>
      </c>
      <c r="AD41" s="20">
        <v>0</v>
      </c>
      <c r="AE41" s="20" t="str">
        <f t="shared" si="12"/>
        <v/>
      </c>
      <c r="AF41" s="20" t="str">
        <f t="shared" si="13"/>
        <v/>
      </c>
      <c r="AG41" s="20">
        <v>0</v>
      </c>
      <c r="AH41" s="20">
        <v>0</v>
      </c>
      <c r="AI41" s="20">
        <v>0</v>
      </c>
      <c r="AJ41" s="20" t="str">
        <f t="shared" si="14"/>
        <v/>
      </c>
      <c r="AK41" s="20" t="str">
        <f t="shared" si="15"/>
        <v/>
      </c>
      <c r="AL41" s="20">
        <v>0</v>
      </c>
      <c r="AM41" s="20">
        <v>0</v>
      </c>
      <c r="AN41" s="20">
        <v>0</v>
      </c>
      <c r="AO41" s="20" t="str">
        <f t="shared" si="16"/>
        <v/>
      </c>
      <c r="AP41" s="20" t="str">
        <f t="shared" si="17"/>
        <v/>
      </c>
      <c r="AQ41" s="19">
        <f t="shared" si="18"/>
        <v>16527.099999999999</v>
      </c>
      <c r="AR41" s="33">
        <v>24788.5</v>
      </c>
      <c r="AS41" s="34">
        <v>23378.859789999999</v>
      </c>
      <c r="AT41" s="19">
        <f t="shared" si="19"/>
        <v>141.45772573530746</v>
      </c>
      <c r="AU41" s="19">
        <f t="shared" si="20"/>
        <v>94.313329931218107</v>
      </c>
      <c r="AV41" s="20">
        <v>0</v>
      </c>
      <c r="AW41" s="24">
        <v>0</v>
      </c>
      <c r="AX41" s="24">
        <v>0</v>
      </c>
      <c r="AY41" s="20" t="str">
        <f t="shared" si="21"/>
        <v/>
      </c>
      <c r="AZ41" s="20" t="str">
        <f t="shared" si="22"/>
        <v/>
      </c>
      <c r="BA41" s="20">
        <v>0</v>
      </c>
      <c r="BB41" s="25">
        <v>0</v>
      </c>
      <c r="BC41" s="25">
        <v>0</v>
      </c>
      <c r="BD41" s="20" t="str">
        <f t="shared" si="23"/>
        <v/>
      </c>
      <c r="BE41" s="20" t="str">
        <f t="shared" si="24"/>
        <v/>
      </c>
      <c r="BF41" s="20">
        <v>0</v>
      </c>
      <c r="BG41" s="25">
        <v>0</v>
      </c>
      <c r="BH41" s="25">
        <v>0</v>
      </c>
      <c r="BI41" s="20" t="str">
        <f t="shared" si="25"/>
        <v/>
      </c>
      <c r="BJ41" s="20" t="str">
        <f t="shared" si="26"/>
        <v/>
      </c>
      <c r="BK41" s="20">
        <v>0</v>
      </c>
      <c r="BL41" s="25">
        <v>0</v>
      </c>
      <c r="BM41" s="25">
        <v>0</v>
      </c>
      <c r="BN41" s="20" t="str">
        <f t="shared" si="27"/>
        <v/>
      </c>
      <c r="BO41" s="20" t="str">
        <f t="shared" si="28"/>
        <v/>
      </c>
      <c r="BP41" s="20">
        <v>0</v>
      </c>
      <c r="BQ41" s="25">
        <v>0</v>
      </c>
      <c r="BR41" s="25">
        <v>0</v>
      </c>
      <c r="BS41" s="25" t="str">
        <f t="shared" si="29"/>
        <v/>
      </c>
      <c r="BT41" s="25" t="str">
        <f t="shared" si="30"/>
        <v/>
      </c>
      <c r="BU41" s="25">
        <v>0</v>
      </c>
      <c r="BV41" s="25">
        <v>0</v>
      </c>
      <c r="BW41" s="25">
        <v>0</v>
      </c>
      <c r="BX41" s="25" t="str">
        <f t="shared" si="31"/>
        <v/>
      </c>
      <c r="BY41" s="25" t="str">
        <f t="shared" si="32"/>
        <v/>
      </c>
      <c r="BZ41" s="25">
        <v>0</v>
      </c>
      <c r="CA41" s="20">
        <v>0</v>
      </c>
      <c r="CB41" s="20">
        <v>0</v>
      </c>
      <c r="CC41" s="25" t="str">
        <f t="shared" si="33"/>
        <v/>
      </c>
      <c r="CD41" s="25" t="str">
        <f t="shared" si="34"/>
        <v/>
      </c>
      <c r="CE41" s="25">
        <v>0</v>
      </c>
      <c r="CF41" s="20">
        <v>0</v>
      </c>
      <c r="CG41" s="20">
        <v>0</v>
      </c>
      <c r="CH41" s="25" t="str">
        <f t="shared" si="35"/>
        <v/>
      </c>
      <c r="CI41" s="25" t="str">
        <f t="shared" si="36"/>
        <v/>
      </c>
      <c r="CJ41" s="25">
        <v>0</v>
      </c>
      <c r="CK41" s="20">
        <v>0</v>
      </c>
      <c r="CL41" s="20">
        <v>0</v>
      </c>
      <c r="CM41" s="25" t="str">
        <f t="shared" si="37"/>
        <v/>
      </c>
      <c r="CN41" s="39" t="str">
        <f t="shared" si="38"/>
        <v/>
      </c>
      <c r="CO41" s="20">
        <v>2801.2</v>
      </c>
      <c r="CP41" s="28">
        <v>2801.2</v>
      </c>
      <c r="CQ41" s="24">
        <v>2801.2</v>
      </c>
      <c r="CR41" s="24">
        <f t="shared" si="39"/>
        <v>100</v>
      </c>
      <c r="CS41" s="38">
        <f t="shared" si="40"/>
        <v>100</v>
      </c>
      <c r="CT41" s="20">
        <v>0</v>
      </c>
      <c r="CU41" s="28">
        <v>0</v>
      </c>
      <c r="CV41" s="24">
        <v>0</v>
      </c>
      <c r="CW41" s="24" t="str">
        <f t="shared" si="41"/>
        <v/>
      </c>
      <c r="CX41" s="38" t="str">
        <f t="shared" si="42"/>
        <v/>
      </c>
      <c r="CY41" s="20">
        <v>0</v>
      </c>
      <c r="CZ41" s="28">
        <v>0</v>
      </c>
      <c r="DA41" s="24">
        <v>0</v>
      </c>
      <c r="DB41" s="24" t="str">
        <f t="shared" si="43"/>
        <v/>
      </c>
      <c r="DC41" s="38" t="str">
        <f t="shared" si="44"/>
        <v/>
      </c>
      <c r="DD41" s="38">
        <v>0</v>
      </c>
      <c r="DE41" s="24">
        <v>0</v>
      </c>
      <c r="DF41" s="24">
        <v>0</v>
      </c>
      <c r="DG41" s="20" t="str">
        <f t="shared" si="45"/>
        <v/>
      </c>
      <c r="DH41" s="27" t="str">
        <f t="shared" si="46"/>
        <v/>
      </c>
      <c r="DI41" s="20">
        <v>0</v>
      </c>
      <c r="DJ41" s="28">
        <v>0</v>
      </c>
      <c r="DK41" s="24">
        <v>0</v>
      </c>
      <c r="DL41" s="20" t="str">
        <f t="shared" si="47"/>
        <v/>
      </c>
      <c r="DM41" s="27" t="str">
        <f t="shared" si="48"/>
        <v/>
      </c>
      <c r="DN41" s="20">
        <v>0</v>
      </c>
      <c r="DO41" s="24">
        <v>0</v>
      </c>
      <c r="DP41" s="24">
        <v>0</v>
      </c>
      <c r="DQ41" s="20" t="str">
        <f t="shared" si="49"/>
        <v/>
      </c>
      <c r="DR41" s="27" t="str">
        <f t="shared" si="50"/>
        <v/>
      </c>
      <c r="DS41" s="20">
        <v>0</v>
      </c>
      <c r="DT41" s="28">
        <v>0</v>
      </c>
      <c r="DU41" s="24">
        <v>0</v>
      </c>
      <c r="DV41" s="20" t="str">
        <f t="shared" si="51"/>
        <v/>
      </c>
      <c r="DW41" s="27" t="str">
        <f t="shared" si="52"/>
        <v/>
      </c>
      <c r="DX41" s="20">
        <v>0</v>
      </c>
      <c r="DY41" s="28">
        <v>0</v>
      </c>
      <c r="DZ41" s="24">
        <v>0</v>
      </c>
      <c r="EA41" s="24" t="str">
        <f t="shared" si="53"/>
        <v/>
      </c>
      <c r="EB41" s="38" t="str">
        <f t="shared" si="54"/>
        <v/>
      </c>
      <c r="EC41" s="20">
        <v>0</v>
      </c>
      <c r="ED41" s="28">
        <v>0</v>
      </c>
      <c r="EE41" s="24">
        <v>0</v>
      </c>
      <c r="EF41" s="20" t="str">
        <f t="shared" si="55"/>
        <v/>
      </c>
      <c r="EG41" s="27" t="str">
        <f t="shared" si="56"/>
        <v/>
      </c>
      <c r="EH41" s="20">
        <v>0</v>
      </c>
      <c r="EI41" s="20">
        <v>0</v>
      </c>
      <c r="EJ41" s="20">
        <v>0</v>
      </c>
      <c r="EK41" s="20" t="str">
        <f t="shared" si="57"/>
        <v/>
      </c>
      <c r="EL41" s="27" t="str">
        <f t="shared" si="58"/>
        <v/>
      </c>
      <c r="EM41" s="20">
        <v>0</v>
      </c>
      <c r="EN41" s="28">
        <v>0</v>
      </c>
      <c r="EO41" s="24">
        <v>0</v>
      </c>
      <c r="EP41" s="20" t="str">
        <f t="shared" si="59"/>
        <v/>
      </c>
      <c r="EQ41" s="27" t="str">
        <f t="shared" si="60"/>
        <v/>
      </c>
      <c r="ER41" s="20">
        <v>0</v>
      </c>
      <c r="ES41" s="28">
        <v>0</v>
      </c>
      <c r="ET41" s="24">
        <v>0</v>
      </c>
      <c r="EU41" s="20" t="str">
        <f t="shared" si="61"/>
        <v/>
      </c>
      <c r="EV41" s="27" t="str">
        <f t="shared" si="62"/>
        <v/>
      </c>
      <c r="EW41" s="20">
        <v>0</v>
      </c>
      <c r="EX41" s="28">
        <v>0</v>
      </c>
      <c r="EY41" s="24">
        <v>0</v>
      </c>
      <c r="EZ41" s="20" t="str">
        <f t="shared" si="63"/>
        <v/>
      </c>
      <c r="FA41" s="27" t="str">
        <f t="shared" si="64"/>
        <v/>
      </c>
      <c r="FB41" s="20">
        <v>0</v>
      </c>
      <c r="FC41" s="24">
        <v>0</v>
      </c>
      <c r="FD41" s="24">
        <v>0</v>
      </c>
      <c r="FE41" s="20" t="str">
        <f t="shared" si="65"/>
        <v/>
      </c>
      <c r="FF41" s="27" t="str">
        <f t="shared" si="66"/>
        <v/>
      </c>
      <c r="FG41" s="20">
        <v>0</v>
      </c>
      <c r="FH41" s="20">
        <v>0</v>
      </c>
      <c r="FI41" s="20">
        <v>0</v>
      </c>
      <c r="FJ41" s="20" t="str">
        <f t="shared" si="67"/>
        <v/>
      </c>
      <c r="FK41" s="27" t="str">
        <f t="shared" si="68"/>
        <v/>
      </c>
      <c r="FL41" s="20">
        <v>4162.8999999999996</v>
      </c>
      <c r="FM41" s="28">
        <v>4162.8999999999996</v>
      </c>
      <c r="FN41" s="24">
        <v>3890.1196399999999</v>
      </c>
      <c r="FO41" s="24">
        <f t="shared" si="69"/>
        <v>93.447347762377191</v>
      </c>
      <c r="FP41" s="24">
        <f t="shared" si="70"/>
        <v>93.447347762377191</v>
      </c>
      <c r="FQ41" s="24">
        <v>0</v>
      </c>
      <c r="FR41" s="24">
        <v>0</v>
      </c>
      <c r="FS41" s="24">
        <v>0</v>
      </c>
      <c r="FT41" s="24" t="str">
        <f t="shared" si="71"/>
        <v/>
      </c>
      <c r="FU41" s="24" t="str">
        <f t="shared" si="72"/>
        <v/>
      </c>
      <c r="FV41" s="24">
        <v>0</v>
      </c>
      <c r="FW41" s="24">
        <v>0</v>
      </c>
      <c r="FX41" s="24">
        <v>0</v>
      </c>
      <c r="FY41" s="24" t="str">
        <f t="shared" si="73"/>
        <v/>
      </c>
      <c r="FZ41" s="24" t="str">
        <f t="shared" si="74"/>
        <v/>
      </c>
      <c r="GA41" s="24">
        <v>0</v>
      </c>
      <c r="GB41" s="24">
        <v>0</v>
      </c>
      <c r="GC41" s="24">
        <v>0</v>
      </c>
      <c r="GD41" s="24" t="str">
        <f t="shared" si="75"/>
        <v/>
      </c>
      <c r="GE41" s="24" t="str">
        <f t="shared" si="76"/>
        <v/>
      </c>
      <c r="GF41" s="24">
        <v>1576.4</v>
      </c>
      <c r="GG41" s="24">
        <v>2995.1</v>
      </c>
      <c r="GH41" s="24">
        <v>2995.1</v>
      </c>
      <c r="GI41" s="24">
        <f t="shared" si="77"/>
        <v>189.99619385942651</v>
      </c>
      <c r="GJ41" s="24">
        <f t="shared" si="78"/>
        <v>100</v>
      </c>
      <c r="GK41" s="24">
        <v>0</v>
      </c>
      <c r="GL41" s="24">
        <v>0</v>
      </c>
      <c r="GM41" s="24">
        <v>0</v>
      </c>
      <c r="GN41" s="24" t="str">
        <f t="shared" si="79"/>
        <v/>
      </c>
      <c r="GO41" s="24" t="str">
        <f t="shared" si="80"/>
        <v/>
      </c>
      <c r="GP41" s="24">
        <v>0</v>
      </c>
      <c r="GQ41" s="24">
        <v>0</v>
      </c>
      <c r="GR41" s="24">
        <v>0</v>
      </c>
      <c r="GS41" s="24" t="str">
        <f t="shared" si="81"/>
        <v/>
      </c>
      <c r="GT41" s="24" t="str">
        <f t="shared" si="82"/>
        <v/>
      </c>
      <c r="GU41" s="24">
        <v>0</v>
      </c>
      <c r="GV41" s="24">
        <v>0</v>
      </c>
      <c r="GW41" s="24">
        <v>0</v>
      </c>
      <c r="GX41" s="24" t="str">
        <f t="shared" si="83"/>
        <v/>
      </c>
      <c r="GY41" s="24" t="str">
        <f t="shared" si="84"/>
        <v/>
      </c>
      <c r="GZ41" s="24">
        <v>0</v>
      </c>
      <c r="HA41" s="24">
        <v>0</v>
      </c>
      <c r="HB41" s="24">
        <v>0</v>
      </c>
      <c r="HC41" s="24" t="str">
        <f t="shared" si="85"/>
        <v/>
      </c>
      <c r="HD41" s="24" t="str">
        <f t="shared" si="86"/>
        <v/>
      </c>
      <c r="HE41" s="24">
        <v>3021.5</v>
      </c>
      <c r="HF41" s="24">
        <v>0</v>
      </c>
      <c r="HG41" s="24">
        <v>0</v>
      </c>
      <c r="HH41" s="24">
        <f t="shared" si="87"/>
        <v>0</v>
      </c>
      <c r="HI41" s="24" t="str">
        <f t="shared" si="88"/>
        <v/>
      </c>
      <c r="HJ41" s="24">
        <v>0</v>
      </c>
      <c r="HK41" s="24">
        <v>0</v>
      </c>
      <c r="HL41" s="24">
        <v>0</v>
      </c>
      <c r="HM41" s="24" t="str">
        <f t="shared" si="89"/>
        <v/>
      </c>
      <c r="HN41" s="24" t="str">
        <f t="shared" si="90"/>
        <v/>
      </c>
      <c r="HO41" s="24">
        <v>0</v>
      </c>
      <c r="HP41" s="24">
        <v>2822.5</v>
      </c>
      <c r="HQ41" s="24">
        <v>1991.95715</v>
      </c>
      <c r="HR41" s="24" t="str">
        <f t="shared" si="91"/>
        <v/>
      </c>
      <c r="HS41" s="24">
        <f t="shared" si="92"/>
        <v>70.574212577502209</v>
      </c>
      <c r="HT41" s="24">
        <v>0</v>
      </c>
      <c r="HU41" s="24">
        <v>0</v>
      </c>
      <c r="HV41" s="24">
        <v>0</v>
      </c>
      <c r="HW41" s="24" t="str">
        <f t="shared" si="93"/>
        <v/>
      </c>
      <c r="HX41" s="24" t="str">
        <f t="shared" si="94"/>
        <v/>
      </c>
      <c r="HY41" s="24">
        <v>0</v>
      </c>
      <c r="HZ41" s="24">
        <v>0</v>
      </c>
      <c r="IA41" s="24">
        <v>0</v>
      </c>
      <c r="IB41" s="24" t="str">
        <f t="shared" si="95"/>
        <v/>
      </c>
      <c r="IC41" s="24" t="str">
        <f t="shared" si="96"/>
        <v/>
      </c>
      <c r="ID41" s="24">
        <v>827.5</v>
      </c>
      <c r="IE41" s="24">
        <v>827.5</v>
      </c>
      <c r="IF41" s="24">
        <v>757.09900000000005</v>
      </c>
      <c r="IG41" s="24">
        <f t="shared" si="199"/>
        <v>91.492326283987921</v>
      </c>
      <c r="IH41" s="38">
        <f t="shared" si="200"/>
        <v>91.492326283987921</v>
      </c>
      <c r="II41" s="20">
        <v>0</v>
      </c>
      <c r="IJ41" s="30">
        <v>0</v>
      </c>
      <c r="IK41" s="25">
        <v>0</v>
      </c>
      <c r="IL41" s="25" t="str">
        <f t="shared" si="99"/>
        <v/>
      </c>
      <c r="IM41" s="25" t="str">
        <f t="shared" si="100"/>
        <v/>
      </c>
      <c r="IN41" s="25">
        <v>0</v>
      </c>
      <c r="IO41" s="25">
        <v>0</v>
      </c>
      <c r="IP41" s="25">
        <v>0</v>
      </c>
      <c r="IQ41" s="25" t="str">
        <f t="shared" si="101"/>
        <v/>
      </c>
      <c r="IR41" s="39" t="str">
        <f t="shared" si="102"/>
        <v/>
      </c>
      <c r="IS41" s="31">
        <v>0</v>
      </c>
      <c r="IT41" s="31">
        <v>0</v>
      </c>
      <c r="IU41" s="31">
        <v>0</v>
      </c>
      <c r="IV41" s="31" t="str">
        <f t="shared" si="103"/>
        <v/>
      </c>
      <c r="IW41" s="31" t="str">
        <f t="shared" si="104"/>
        <v/>
      </c>
      <c r="IX41" s="30">
        <v>0</v>
      </c>
      <c r="IY41" s="25">
        <v>2800</v>
      </c>
      <c r="IZ41" s="25">
        <v>2800</v>
      </c>
      <c r="JA41" s="25" t="str">
        <f t="shared" si="105"/>
        <v/>
      </c>
      <c r="JB41" s="25">
        <f t="shared" si="106"/>
        <v>100</v>
      </c>
      <c r="JC41" s="25">
        <v>0</v>
      </c>
      <c r="JD41" s="25">
        <v>0</v>
      </c>
      <c r="JE41" s="25">
        <v>0</v>
      </c>
      <c r="JF41" s="25" t="str">
        <f t="shared" si="107"/>
        <v/>
      </c>
      <c r="JG41" s="25" t="str">
        <f t="shared" si="108"/>
        <v/>
      </c>
      <c r="JH41" s="25">
        <v>0</v>
      </c>
      <c r="JI41" s="25">
        <v>0</v>
      </c>
      <c r="JJ41" s="25">
        <v>0</v>
      </c>
      <c r="JK41" s="25" t="str">
        <f t="shared" si="109"/>
        <v/>
      </c>
      <c r="JL41" s="25" t="str">
        <f t="shared" si="110"/>
        <v/>
      </c>
      <c r="JM41" s="25">
        <v>0</v>
      </c>
      <c r="JN41" s="25">
        <v>0</v>
      </c>
      <c r="JO41" s="25">
        <v>0</v>
      </c>
      <c r="JP41" s="20" t="str">
        <f t="shared" si="111"/>
        <v/>
      </c>
      <c r="JQ41" s="27" t="str">
        <f t="shared" si="112"/>
        <v/>
      </c>
      <c r="JR41" s="20">
        <v>616.4</v>
      </c>
      <c r="JS41" s="20">
        <v>605.70000000000005</v>
      </c>
      <c r="JT41" s="20">
        <v>605.61300000000006</v>
      </c>
      <c r="JU41" s="20">
        <f t="shared" si="113"/>
        <v>98.250000000000014</v>
      </c>
      <c r="JV41" s="27">
        <f t="shared" si="114"/>
        <v>99.985636453689949</v>
      </c>
      <c r="JW41" s="20">
        <v>0</v>
      </c>
      <c r="JX41" s="31">
        <v>0</v>
      </c>
      <c r="JY41" s="31">
        <v>0</v>
      </c>
      <c r="JZ41" s="31" t="str">
        <f t="shared" si="115"/>
        <v/>
      </c>
      <c r="KA41" s="40" t="str">
        <f t="shared" si="116"/>
        <v/>
      </c>
      <c r="KB41" s="31">
        <v>3132</v>
      </c>
      <c r="KC41" s="31">
        <v>3132</v>
      </c>
      <c r="KD41" s="31">
        <v>3132</v>
      </c>
      <c r="KE41" s="31">
        <f t="shared" si="117"/>
        <v>100</v>
      </c>
      <c r="KF41" s="40">
        <f t="shared" si="118"/>
        <v>100</v>
      </c>
      <c r="KG41" s="31">
        <v>0</v>
      </c>
      <c r="KH41" s="31">
        <v>4252.3999999999996</v>
      </c>
      <c r="KI41" s="31">
        <v>4016.5709999999999</v>
      </c>
      <c r="KJ41" s="31" t="str">
        <f t="shared" si="119"/>
        <v/>
      </c>
      <c r="KK41" s="40">
        <f t="shared" si="120"/>
        <v>94.454214090866344</v>
      </c>
      <c r="KL41" s="31">
        <v>0</v>
      </c>
      <c r="KM41" s="31">
        <v>0</v>
      </c>
      <c r="KN41" s="31">
        <v>0</v>
      </c>
      <c r="KO41" s="31" t="str">
        <f t="shared" si="121"/>
        <v/>
      </c>
      <c r="KP41" s="40" t="str">
        <f t="shared" si="122"/>
        <v/>
      </c>
      <c r="KQ41" s="31">
        <v>0</v>
      </c>
      <c r="KR41" s="31">
        <v>0</v>
      </c>
      <c r="KS41" s="31">
        <v>0</v>
      </c>
      <c r="KT41" s="31" t="str">
        <f t="shared" si="123"/>
        <v/>
      </c>
      <c r="KU41" s="40" t="str">
        <f t="shared" si="124"/>
        <v/>
      </c>
      <c r="KV41" s="31">
        <v>389.2</v>
      </c>
      <c r="KW41" s="31">
        <v>389.2</v>
      </c>
      <c r="KX41" s="31">
        <v>389.2</v>
      </c>
      <c r="KY41" s="31">
        <f t="shared" si="125"/>
        <v>100</v>
      </c>
      <c r="KZ41" s="40">
        <f t="shared" si="126"/>
        <v>100</v>
      </c>
      <c r="LA41" s="31">
        <v>0</v>
      </c>
      <c r="LB41" s="31">
        <v>0</v>
      </c>
      <c r="LC41" s="31">
        <v>0</v>
      </c>
      <c r="LD41" s="31" t="str">
        <f t="shared" si="127"/>
        <v/>
      </c>
      <c r="LE41" s="40" t="str">
        <f t="shared" si="128"/>
        <v/>
      </c>
      <c r="LF41" s="31">
        <v>0</v>
      </c>
      <c r="LG41" s="31">
        <v>0</v>
      </c>
      <c r="LH41" s="31">
        <v>0</v>
      </c>
      <c r="LI41" s="31" t="str">
        <f t="shared" si="129"/>
        <v/>
      </c>
      <c r="LJ41" s="40" t="str">
        <f t="shared" si="130"/>
        <v/>
      </c>
      <c r="LK41" s="31">
        <v>0</v>
      </c>
      <c r="LL41" s="31">
        <v>0</v>
      </c>
      <c r="LM41" s="31">
        <v>0</v>
      </c>
      <c r="LN41" s="31" t="str">
        <f t="shared" si="131"/>
        <v/>
      </c>
      <c r="LO41" s="40" t="str">
        <f t="shared" si="132"/>
        <v/>
      </c>
      <c r="LP41" s="19">
        <f t="shared" si="133"/>
        <v>131359.49999999997</v>
      </c>
      <c r="LQ41" s="19">
        <v>133399.90000000002</v>
      </c>
      <c r="LR41" s="19">
        <v>132341.15550000005</v>
      </c>
      <c r="LS41" s="19">
        <f t="shared" si="134"/>
        <v>100.74730453450272</v>
      </c>
      <c r="LT41" s="19">
        <f t="shared" si="135"/>
        <v>99.206337860822998</v>
      </c>
      <c r="LU41" s="20">
        <v>0</v>
      </c>
      <c r="LV41" s="20">
        <v>0</v>
      </c>
      <c r="LW41" s="20">
        <v>0</v>
      </c>
      <c r="LX41" s="20" t="str">
        <f t="shared" si="136"/>
        <v/>
      </c>
      <c r="LY41" s="20" t="str">
        <f t="shared" si="137"/>
        <v/>
      </c>
      <c r="LZ41" s="30">
        <v>78090.399999999994</v>
      </c>
      <c r="MA41" s="25">
        <v>79613.8</v>
      </c>
      <c r="MB41" s="25">
        <v>79613.8</v>
      </c>
      <c r="MC41" s="25">
        <f t="shared" si="195"/>
        <v>101.95081597738007</v>
      </c>
      <c r="MD41" s="39">
        <f t="shared" si="196"/>
        <v>100</v>
      </c>
      <c r="ME41" s="31">
        <v>0</v>
      </c>
      <c r="MF41" s="31">
        <v>0</v>
      </c>
      <c r="MG41" s="31">
        <v>0</v>
      </c>
      <c r="MH41" s="31" t="str">
        <f t="shared" si="138"/>
        <v/>
      </c>
      <c r="MI41" s="40" t="str">
        <f t="shared" si="139"/>
        <v/>
      </c>
      <c r="MJ41" s="31">
        <v>114.4</v>
      </c>
      <c r="MK41" s="31">
        <v>86.6</v>
      </c>
      <c r="ML41" s="31">
        <v>0</v>
      </c>
      <c r="MM41" s="31">
        <f t="shared" si="140"/>
        <v>0</v>
      </c>
      <c r="MN41" s="40">
        <f t="shared" si="141"/>
        <v>0</v>
      </c>
      <c r="MO41" s="31">
        <v>150.80000000000001</v>
      </c>
      <c r="MP41" s="31">
        <v>349.9</v>
      </c>
      <c r="MQ41" s="31">
        <v>345.33580000000001</v>
      </c>
      <c r="MR41" s="30">
        <f t="shared" si="142"/>
        <v>229.0025198938992</v>
      </c>
      <c r="MS41" s="25">
        <f t="shared" si="143"/>
        <v>98.695570162903692</v>
      </c>
      <c r="MT41" s="25">
        <v>19.399999999999999</v>
      </c>
      <c r="MU41" s="25">
        <v>9.6999999999999993</v>
      </c>
      <c r="MV41" s="25">
        <v>9.6999999999999993</v>
      </c>
      <c r="MW41" s="25">
        <f t="shared" si="144"/>
        <v>50</v>
      </c>
      <c r="MX41" s="25">
        <f t="shared" si="145"/>
        <v>100</v>
      </c>
      <c r="MY41" s="25">
        <v>1320.2</v>
      </c>
      <c r="MZ41" s="25">
        <v>993.7</v>
      </c>
      <c r="NA41" s="25">
        <v>993.66267000000005</v>
      </c>
      <c r="NB41" s="39">
        <f t="shared" si="146"/>
        <v>75.266071049840932</v>
      </c>
      <c r="NC41" s="31">
        <f t="shared" si="147"/>
        <v>99.996243332997892</v>
      </c>
      <c r="ND41" s="31">
        <v>3671.5</v>
      </c>
      <c r="NE41" s="31">
        <v>3603</v>
      </c>
      <c r="NF41" s="31">
        <v>3602.92</v>
      </c>
      <c r="NG41" s="31">
        <f t="shared" si="148"/>
        <v>98.132098597303553</v>
      </c>
      <c r="NH41" s="31">
        <f t="shared" si="149"/>
        <v>99.997779628087699</v>
      </c>
      <c r="NI41" s="31">
        <v>951.1</v>
      </c>
      <c r="NJ41" s="31">
        <v>951.1</v>
      </c>
      <c r="NK41" s="31">
        <v>873.90575999999999</v>
      </c>
      <c r="NL41" s="31">
        <f t="shared" si="150"/>
        <v>91.883688360845326</v>
      </c>
      <c r="NM41" s="31">
        <f t="shared" si="151"/>
        <v>91.883688360845326</v>
      </c>
      <c r="NN41" s="31">
        <v>0</v>
      </c>
      <c r="NO41" s="31">
        <v>0</v>
      </c>
      <c r="NP41" s="31">
        <v>0</v>
      </c>
      <c r="NQ41" s="31" t="str">
        <f t="shared" si="152"/>
        <v/>
      </c>
      <c r="NR41" s="40" t="str">
        <f t="shared" si="153"/>
        <v/>
      </c>
      <c r="NS41" s="31">
        <v>0</v>
      </c>
      <c r="NT41" s="31">
        <v>0</v>
      </c>
      <c r="NU41" s="31">
        <v>0</v>
      </c>
      <c r="NV41" s="31" t="str">
        <f t="shared" si="154"/>
        <v/>
      </c>
      <c r="NW41" s="40" t="str">
        <f t="shared" si="155"/>
        <v/>
      </c>
      <c r="NX41" s="31">
        <v>329.6</v>
      </c>
      <c r="NY41" s="31">
        <v>329.6</v>
      </c>
      <c r="NZ41" s="31">
        <v>228.05799999999999</v>
      </c>
      <c r="OA41" s="31">
        <f t="shared" si="156"/>
        <v>69.19235436893203</v>
      </c>
      <c r="OB41" s="40">
        <f t="shared" si="157"/>
        <v>69.19235436893203</v>
      </c>
      <c r="OC41" s="31">
        <v>3425.8</v>
      </c>
      <c r="OD41" s="31">
        <v>4025.8</v>
      </c>
      <c r="OE41" s="31">
        <v>3969.5311799999999</v>
      </c>
      <c r="OF41" s="31">
        <f t="shared" si="158"/>
        <v>115.87165567166792</v>
      </c>
      <c r="OG41" s="40">
        <f t="shared" si="159"/>
        <v>98.602294699190224</v>
      </c>
      <c r="OH41" s="20">
        <v>1206.2</v>
      </c>
      <c r="OI41" s="20">
        <v>1206.2</v>
      </c>
      <c r="OJ41" s="20">
        <v>551.80912000000001</v>
      </c>
      <c r="OK41" s="20">
        <f t="shared" si="160"/>
        <v>45.747730061349692</v>
      </c>
      <c r="OL41" s="27">
        <f t="shared" si="161"/>
        <v>45.747730061349692</v>
      </c>
      <c r="OM41" s="20">
        <v>938.8</v>
      </c>
      <c r="ON41" s="20">
        <v>938.8</v>
      </c>
      <c r="OO41" s="20">
        <v>938.8</v>
      </c>
      <c r="OP41" s="20">
        <f t="shared" si="162"/>
        <v>100</v>
      </c>
      <c r="OQ41" s="27">
        <f t="shared" si="163"/>
        <v>100</v>
      </c>
      <c r="OR41" s="20">
        <v>1682.4</v>
      </c>
      <c r="OS41" s="20">
        <v>1682.4</v>
      </c>
      <c r="OT41" s="20">
        <v>1682.4</v>
      </c>
      <c r="OU41" s="20">
        <f t="shared" si="164"/>
        <v>100</v>
      </c>
      <c r="OV41" s="27">
        <f t="shared" si="165"/>
        <v>100</v>
      </c>
      <c r="OW41" s="20">
        <v>0</v>
      </c>
      <c r="OX41" s="20">
        <v>0</v>
      </c>
      <c r="OY41" s="20">
        <v>0</v>
      </c>
      <c r="OZ41" s="20" t="str">
        <f t="shared" si="166"/>
        <v/>
      </c>
      <c r="PA41" s="27" t="str">
        <f t="shared" si="167"/>
        <v/>
      </c>
      <c r="PB41" s="20">
        <v>23.4</v>
      </c>
      <c r="PC41" s="20">
        <v>173.8</v>
      </c>
      <c r="PD41" s="20">
        <v>173.75416000000001</v>
      </c>
      <c r="PE41" s="20">
        <f t="shared" si="197"/>
        <v>742.53914529914539</v>
      </c>
      <c r="PF41" s="27">
        <f t="shared" si="198"/>
        <v>99.973624856156505</v>
      </c>
      <c r="PG41" s="20">
        <v>212.2</v>
      </c>
      <c r="PH41" s="20">
        <v>212.2</v>
      </c>
      <c r="PI41" s="20">
        <v>134.18081000000001</v>
      </c>
      <c r="PJ41" s="20">
        <f t="shared" si="170"/>
        <v>63.233180961357213</v>
      </c>
      <c r="PK41" s="27">
        <f t="shared" si="171"/>
        <v>63.233180961357213</v>
      </c>
      <c r="PL41" s="20">
        <v>810.4</v>
      </c>
      <c r="PM41" s="20">
        <v>810.4</v>
      </c>
      <c r="PN41" s="20">
        <v>810.4</v>
      </c>
      <c r="PO41" s="27">
        <f t="shared" si="172"/>
        <v>100</v>
      </c>
      <c r="PP41" s="27">
        <f t="shared" si="173"/>
        <v>100</v>
      </c>
      <c r="PQ41" s="20">
        <v>1669.9</v>
      </c>
      <c r="PR41" s="20">
        <v>1669.9</v>
      </c>
      <c r="PS41" s="20">
        <v>1669.8979999999999</v>
      </c>
      <c r="PT41" s="20">
        <f t="shared" si="174"/>
        <v>99.999880232349241</v>
      </c>
      <c r="PU41" s="27">
        <f t="shared" si="175"/>
        <v>99.999880232349241</v>
      </c>
      <c r="PV41" s="20">
        <v>36743</v>
      </c>
      <c r="PW41" s="20">
        <v>36743</v>
      </c>
      <c r="PX41" s="20">
        <v>36743</v>
      </c>
      <c r="PY41" s="20">
        <f t="shared" si="176"/>
        <v>100</v>
      </c>
      <c r="PZ41" s="20">
        <f t="shared" si="177"/>
        <v>100</v>
      </c>
      <c r="QA41" s="19">
        <f t="shared" si="178"/>
        <v>10780.6</v>
      </c>
      <c r="QB41" s="19">
        <v>12080.6</v>
      </c>
      <c r="QC41" s="19">
        <v>10212.388869999999</v>
      </c>
      <c r="QD41" s="19">
        <f t="shared" si="179"/>
        <v>94.729318127005897</v>
      </c>
      <c r="QE41" s="19">
        <f t="shared" si="180"/>
        <v>84.535444183235924</v>
      </c>
      <c r="QF41" s="20">
        <v>10780.6</v>
      </c>
      <c r="QG41" s="20">
        <v>10780.6</v>
      </c>
      <c r="QH41" s="20">
        <v>8912.3888699999989</v>
      </c>
      <c r="QI41" s="20">
        <f t="shared" si="181"/>
        <v>82.670620095356469</v>
      </c>
      <c r="QJ41" s="20">
        <f t="shared" si="182"/>
        <v>82.670620095356469</v>
      </c>
      <c r="QK41" s="20">
        <v>0</v>
      </c>
      <c r="QL41" s="20">
        <v>0</v>
      </c>
      <c r="QM41" s="20">
        <v>0</v>
      </c>
      <c r="QN41" s="20" t="str">
        <f t="shared" si="183"/>
        <v/>
      </c>
      <c r="QO41" s="27" t="str">
        <f t="shared" si="184"/>
        <v/>
      </c>
      <c r="QP41" s="20">
        <v>0</v>
      </c>
      <c r="QQ41" s="20">
        <v>0</v>
      </c>
      <c r="QR41" s="20">
        <v>0</v>
      </c>
      <c r="QS41" s="20" t="str">
        <f t="shared" si="185"/>
        <v/>
      </c>
      <c r="QT41" s="27" t="str">
        <f t="shared" si="186"/>
        <v/>
      </c>
      <c r="QU41" s="20">
        <v>0</v>
      </c>
      <c r="QV41" s="20">
        <v>0</v>
      </c>
      <c r="QW41" s="20">
        <v>0</v>
      </c>
      <c r="QX41" s="20" t="str">
        <f t="shared" si="187"/>
        <v/>
      </c>
      <c r="QY41" s="27" t="str">
        <f t="shared" si="188"/>
        <v/>
      </c>
      <c r="QZ41" s="20">
        <v>0</v>
      </c>
      <c r="RA41" s="20">
        <v>0</v>
      </c>
      <c r="RB41" s="20">
        <v>0</v>
      </c>
      <c r="RC41" s="20" t="str">
        <f t="shared" si="189"/>
        <v/>
      </c>
      <c r="RD41" s="27" t="str">
        <f t="shared" si="190"/>
        <v/>
      </c>
      <c r="RE41" s="20">
        <v>0</v>
      </c>
      <c r="RF41" s="20">
        <v>0</v>
      </c>
      <c r="RG41" s="20">
        <v>0</v>
      </c>
      <c r="RH41" s="20" t="str">
        <f t="shared" si="191"/>
        <v/>
      </c>
      <c r="RI41" s="20" t="str">
        <f t="shared" si="192"/>
        <v/>
      </c>
      <c r="RJ41" s="20">
        <v>0</v>
      </c>
      <c r="RK41" s="20">
        <v>1300</v>
      </c>
      <c r="RL41" s="20">
        <v>1300</v>
      </c>
      <c r="RM41" s="20" t="str">
        <f t="shared" si="193"/>
        <v/>
      </c>
      <c r="RN41" s="20">
        <f t="shared" si="194"/>
        <v>100</v>
      </c>
    </row>
    <row r="42" spans="1:482" ht="15.75" customHeight="1" x14ac:dyDescent="0.25">
      <c r="A42" s="8">
        <v>39</v>
      </c>
      <c r="B42" s="18" t="s">
        <v>108</v>
      </c>
      <c r="C42" s="19">
        <f t="shared" si="0"/>
        <v>636480.20000000007</v>
      </c>
      <c r="D42" s="19">
        <v>709680.09999999986</v>
      </c>
      <c r="E42" s="19">
        <v>700765.6509100002</v>
      </c>
      <c r="F42" s="19">
        <f t="shared" si="1"/>
        <v>110.10014936992543</v>
      </c>
      <c r="G42" s="19">
        <f t="shared" si="2"/>
        <v>98.743877827488802</v>
      </c>
      <c r="H42" s="19">
        <f t="shared" si="3"/>
        <v>104832</v>
      </c>
      <c r="I42" s="19">
        <v>143640.1</v>
      </c>
      <c r="J42" s="19">
        <v>143632.3388</v>
      </c>
      <c r="K42" s="19">
        <f t="shared" si="4"/>
        <v>137.0119226953602</v>
      </c>
      <c r="L42" s="19">
        <f t="shared" si="5"/>
        <v>99.99459677346367</v>
      </c>
      <c r="M42" s="20">
        <v>104832</v>
      </c>
      <c r="N42" s="20">
        <v>121351</v>
      </c>
      <c r="O42" s="20">
        <v>121351</v>
      </c>
      <c r="P42" s="20">
        <f t="shared" si="6"/>
        <v>115.7575931013431</v>
      </c>
      <c r="Q42" s="20">
        <f t="shared" si="7"/>
        <v>100</v>
      </c>
      <c r="R42" s="20">
        <v>0</v>
      </c>
      <c r="S42" s="20">
        <v>7289.1</v>
      </c>
      <c r="T42" s="20">
        <v>7281.3387999999995</v>
      </c>
      <c r="U42" s="20" t="str">
        <f t="shared" si="8"/>
        <v/>
      </c>
      <c r="V42" s="20">
        <f t="shared" si="9"/>
        <v>99.893523205882744</v>
      </c>
      <c r="W42" s="20">
        <v>0</v>
      </c>
      <c r="X42" s="20">
        <v>0</v>
      </c>
      <c r="Y42" s="20">
        <v>0</v>
      </c>
      <c r="Z42" s="20" t="str">
        <f t="shared" si="10"/>
        <v/>
      </c>
      <c r="AA42" s="20" t="str">
        <f t="shared" si="11"/>
        <v/>
      </c>
      <c r="AB42" s="20">
        <v>0</v>
      </c>
      <c r="AC42" s="20">
        <v>15000</v>
      </c>
      <c r="AD42" s="20">
        <v>15000</v>
      </c>
      <c r="AE42" s="20" t="str">
        <f t="shared" si="12"/>
        <v/>
      </c>
      <c r="AF42" s="20">
        <f t="shared" si="13"/>
        <v>100</v>
      </c>
      <c r="AG42" s="20">
        <v>0</v>
      </c>
      <c r="AH42" s="20">
        <v>0</v>
      </c>
      <c r="AI42" s="20">
        <v>0</v>
      </c>
      <c r="AJ42" s="20" t="str">
        <f t="shared" si="14"/>
        <v/>
      </c>
      <c r="AK42" s="20" t="str">
        <f t="shared" si="15"/>
        <v/>
      </c>
      <c r="AL42" s="20">
        <v>0</v>
      </c>
      <c r="AM42" s="20">
        <v>0</v>
      </c>
      <c r="AN42" s="20">
        <v>0</v>
      </c>
      <c r="AO42" s="20" t="str">
        <f t="shared" si="16"/>
        <v/>
      </c>
      <c r="AP42" s="20" t="str">
        <f t="shared" si="17"/>
        <v/>
      </c>
      <c r="AQ42" s="19">
        <f t="shared" si="18"/>
        <v>201968.9</v>
      </c>
      <c r="AR42" s="33">
        <v>217289.89999999997</v>
      </c>
      <c r="AS42" s="34">
        <v>214229.57042999996</v>
      </c>
      <c r="AT42" s="19">
        <f t="shared" si="19"/>
        <v>106.07057345462592</v>
      </c>
      <c r="AU42" s="19">
        <f t="shared" si="20"/>
        <v>98.591591431539143</v>
      </c>
      <c r="AV42" s="20">
        <v>0</v>
      </c>
      <c r="AW42" s="24">
        <v>0</v>
      </c>
      <c r="AX42" s="24">
        <v>0</v>
      </c>
      <c r="AY42" s="20" t="str">
        <f t="shared" si="21"/>
        <v/>
      </c>
      <c r="AZ42" s="20" t="str">
        <f t="shared" si="22"/>
        <v/>
      </c>
      <c r="BA42" s="20">
        <v>0</v>
      </c>
      <c r="BB42" s="25">
        <v>0</v>
      </c>
      <c r="BC42" s="25">
        <v>0</v>
      </c>
      <c r="BD42" s="20" t="str">
        <f t="shared" si="23"/>
        <v/>
      </c>
      <c r="BE42" s="20" t="str">
        <f t="shared" si="24"/>
        <v/>
      </c>
      <c r="BF42" s="20">
        <v>0</v>
      </c>
      <c r="BG42" s="25">
        <v>0</v>
      </c>
      <c r="BH42" s="25">
        <v>0</v>
      </c>
      <c r="BI42" s="20" t="str">
        <f t="shared" si="25"/>
        <v/>
      </c>
      <c r="BJ42" s="20" t="str">
        <f t="shared" si="26"/>
        <v/>
      </c>
      <c r="BK42" s="20">
        <v>0</v>
      </c>
      <c r="BL42" s="25">
        <v>0</v>
      </c>
      <c r="BM42" s="25">
        <v>0</v>
      </c>
      <c r="BN42" s="20" t="str">
        <f t="shared" si="27"/>
        <v/>
      </c>
      <c r="BO42" s="20" t="str">
        <f t="shared" si="28"/>
        <v/>
      </c>
      <c r="BP42" s="20">
        <v>0</v>
      </c>
      <c r="BQ42" s="25">
        <v>0</v>
      </c>
      <c r="BR42" s="25">
        <v>0</v>
      </c>
      <c r="BS42" s="25" t="str">
        <f t="shared" si="29"/>
        <v/>
      </c>
      <c r="BT42" s="25" t="str">
        <f t="shared" si="30"/>
        <v/>
      </c>
      <c r="BU42" s="25">
        <v>0</v>
      </c>
      <c r="BV42" s="25">
        <v>0</v>
      </c>
      <c r="BW42" s="25">
        <v>0</v>
      </c>
      <c r="BX42" s="25" t="str">
        <f t="shared" si="31"/>
        <v/>
      </c>
      <c r="BY42" s="25" t="str">
        <f t="shared" si="32"/>
        <v/>
      </c>
      <c r="BZ42" s="25">
        <v>0</v>
      </c>
      <c r="CA42" s="20">
        <v>0</v>
      </c>
      <c r="CB42" s="20">
        <v>0</v>
      </c>
      <c r="CC42" s="25" t="str">
        <f t="shared" si="33"/>
        <v/>
      </c>
      <c r="CD42" s="25" t="str">
        <f t="shared" si="34"/>
        <v/>
      </c>
      <c r="CE42" s="25">
        <v>0</v>
      </c>
      <c r="CF42" s="20">
        <v>0</v>
      </c>
      <c r="CG42" s="20">
        <v>0</v>
      </c>
      <c r="CH42" s="25" t="str">
        <f t="shared" si="35"/>
        <v/>
      </c>
      <c r="CI42" s="25" t="str">
        <f t="shared" si="36"/>
        <v/>
      </c>
      <c r="CJ42" s="25">
        <v>0</v>
      </c>
      <c r="CK42" s="20">
        <v>0</v>
      </c>
      <c r="CL42" s="20">
        <v>0</v>
      </c>
      <c r="CM42" s="25" t="str">
        <f t="shared" si="37"/>
        <v/>
      </c>
      <c r="CN42" s="39" t="str">
        <f t="shared" si="38"/>
        <v/>
      </c>
      <c r="CO42" s="20">
        <v>5460.1</v>
      </c>
      <c r="CP42" s="28">
        <v>8966.9</v>
      </c>
      <c r="CQ42" s="24">
        <v>8966.8189999999995</v>
      </c>
      <c r="CR42" s="24">
        <f t="shared" si="39"/>
        <v>164.22444643870989</v>
      </c>
      <c r="CS42" s="38">
        <f t="shared" si="40"/>
        <v>99.999096677781623</v>
      </c>
      <c r="CT42" s="20">
        <v>0</v>
      </c>
      <c r="CU42" s="28">
        <v>0</v>
      </c>
      <c r="CV42" s="24">
        <v>0</v>
      </c>
      <c r="CW42" s="24" t="str">
        <f t="shared" si="41"/>
        <v/>
      </c>
      <c r="CX42" s="38" t="str">
        <f t="shared" si="42"/>
        <v/>
      </c>
      <c r="CY42" s="20">
        <v>0</v>
      </c>
      <c r="CZ42" s="28">
        <v>0</v>
      </c>
      <c r="DA42" s="24">
        <v>0</v>
      </c>
      <c r="DB42" s="24" t="str">
        <f t="shared" si="43"/>
        <v/>
      </c>
      <c r="DC42" s="38" t="str">
        <f t="shared" si="44"/>
        <v/>
      </c>
      <c r="DD42" s="38">
        <v>0</v>
      </c>
      <c r="DE42" s="24">
        <v>0</v>
      </c>
      <c r="DF42" s="24">
        <v>0</v>
      </c>
      <c r="DG42" s="20" t="str">
        <f t="shared" si="45"/>
        <v/>
      </c>
      <c r="DH42" s="27" t="str">
        <f t="shared" si="46"/>
        <v/>
      </c>
      <c r="DI42" s="20">
        <v>0</v>
      </c>
      <c r="DJ42" s="28">
        <v>0</v>
      </c>
      <c r="DK42" s="24">
        <v>0</v>
      </c>
      <c r="DL42" s="20" t="str">
        <f t="shared" si="47"/>
        <v/>
      </c>
      <c r="DM42" s="27" t="str">
        <f t="shared" si="48"/>
        <v/>
      </c>
      <c r="DN42" s="20">
        <v>0</v>
      </c>
      <c r="DO42" s="24">
        <v>0</v>
      </c>
      <c r="DP42" s="24">
        <v>0</v>
      </c>
      <c r="DQ42" s="20" t="str">
        <f t="shared" si="49"/>
        <v/>
      </c>
      <c r="DR42" s="27" t="str">
        <f t="shared" si="50"/>
        <v/>
      </c>
      <c r="DS42" s="20">
        <v>0</v>
      </c>
      <c r="DT42" s="28">
        <v>0</v>
      </c>
      <c r="DU42" s="24">
        <v>0</v>
      </c>
      <c r="DV42" s="20" t="str">
        <f t="shared" si="51"/>
        <v/>
      </c>
      <c r="DW42" s="27" t="str">
        <f t="shared" si="52"/>
        <v/>
      </c>
      <c r="DX42" s="20">
        <v>518.1</v>
      </c>
      <c r="DY42" s="28">
        <v>518.1</v>
      </c>
      <c r="DZ42" s="24">
        <v>518.1</v>
      </c>
      <c r="EA42" s="24">
        <f t="shared" si="53"/>
        <v>100</v>
      </c>
      <c r="EB42" s="38">
        <f t="shared" si="54"/>
        <v>100</v>
      </c>
      <c r="EC42" s="20">
        <v>0</v>
      </c>
      <c r="ED42" s="28">
        <v>0</v>
      </c>
      <c r="EE42" s="24">
        <v>0</v>
      </c>
      <c r="EF42" s="20" t="str">
        <f t="shared" si="55"/>
        <v/>
      </c>
      <c r="EG42" s="27" t="str">
        <f t="shared" si="56"/>
        <v/>
      </c>
      <c r="EH42" s="20">
        <v>0</v>
      </c>
      <c r="EI42" s="20">
        <v>0</v>
      </c>
      <c r="EJ42" s="20">
        <v>0</v>
      </c>
      <c r="EK42" s="20" t="str">
        <f t="shared" si="57"/>
        <v/>
      </c>
      <c r="EL42" s="27" t="str">
        <f t="shared" si="58"/>
        <v/>
      </c>
      <c r="EM42" s="20">
        <v>0</v>
      </c>
      <c r="EN42" s="28">
        <v>0</v>
      </c>
      <c r="EO42" s="24">
        <v>0</v>
      </c>
      <c r="EP42" s="20" t="str">
        <f t="shared" si="59"/>
        <v/>
      </c>
      <c r="EQ42" s="27" t="str">
        <f t="shared" si="60"/>
        <v/>
      </c>
      <c r="ER42" s="20">
        <v>0</v>
      </c>
      <c r="ES42" s="28">
        <v>0</v>
      </c>
      <c r="ET42" s="24">
        <v>0</v>
      </c>
      <c r="EU42" s="20" t="str">
        <f t="shared" si="61"/>
        <v/>
      </c>
      <c r="EV42" s="27" t="str">
        <f t="shared" si="62"/>
        <v/>
      </c>
      <c r="EW42" s="20">
        <v>0</v>
      </c>
      <c r="EX42" s="28">
        <v>0</v>
      </c>
      <c r="EY42" s="24">
        <v>0</v>
      </c>
      <c r="EZ42" s="20" t="str">
        <f t="shared" si="63"/>
        <v/>
      </c>
      <c r="FA42" s="27" t="str">
        <f t="shared" si="64"/>
        <v/>
      </c>
      <c r="FB42" s="20">
        <v>0</v>
      </c>
      <c r="FC42" s="24">
        <v>0</v>
      </c>
      <c r="FD42" s="24">
        <v>0</v>
      </c>
      <c r="FE42" s="20" t="str">
        <f t="shared" si="65"/>
        <v/>
      </c>
      <c r="FF42" s="27" t="str">
        <f t="shared" si="66"/>
        <v/>
      </c>
      <c r="FG42" s="20">
        <v>0</v>
      </c>
      <c r="FH42" s="20">
        <v>0</v>
      </c>
      <c r="FI42" s="20">
        <v>0</v>
      </c>
      <c r="FJ42" s="20" t="str">
        <f t="shared" si="67"/>
        <v/>
      </c>
      <c r="FK42" s="27" t="str">
        <f t="shared" si="68"/>
        <v/>
      </c>
      <c r="FL42" s="20">
        <v>11894.8</v>
      </c>
      <c r="FM42" s="28">
        <v>11894.8</v>
      </c>
      <c r="FN42" s="24">
        <v>10884.901650000002</v>
      </c>
      <c r="FO42" s="24">
        <f t="shared" si="69"/>
        <v>91.509749218145771</v>
      </c>
      <c r="FP42" s="24">
        <f t="shared" si="70"/>
        <v>91.509749218145771</v>
      </c>
      <c r="FQ42" s="24">
        <v>0</v>
      </c>
      <c r="FR42" s="24">
        <v>0</v>
      </c>
      <c r="FS42" s="24">
        <v>0</v>
      </c>
      <c r="FT42" s="24" t="str">
        <f t="shared" si="71"/>
        <v/>
      </c>
      <c r="FU42" s="24" t="str">
        <f t="shared" si="72"/>
        <v/>
      </c>
      <c r="FV42" s="24">
        <v>0</v>
      </c>
      <c r="FW42" s="24">
        <v>0</v>
      </c>
      <c r="FX42" s="24">
        <v>0</v>
      </c>
      <c r="FY42" s="24" t="str">
        <f t="shared" si="73"/>
        <v/>
      </c>
      <c r="FZ42" s="24" t="str">
        <f t="shared" si="74"/>
        <v/>
      </c>
      <c r="GA42" s="24">
        <v>0</v>
      </c>
      <c r="GB42" s="24">
        <v>0</v>
      </c>
      <c r="GC42" s="24">
        <v>0</v>
      </c>
      <c r="GD42" s="24" t="str">
        <f t="shared" si="75"/>
        <v/>
      </c>
      <c r="GE42" s="24" t="str">
        <f t="shared" si="76"/>
        <v/>
      </c>
      <c r="GF42" s="24">
        <v>9393.9</v>
      </c>
      <c r="GG42" s="24">
        <v>9393.9</v>
      </c>
      <c r="GH42" s="24">
        <v>9393.9</v>
      </c>
      <c r="GI42" s="24">
        <f t="shared" si="77"/>
        <v>100</v>
      </c>
      <c r="GJ42" s="24">
        <f t="shared" si="78"/>
        <v>100</v>
      </c>
      <c r="GK42" s="24">
        <v>0</v>
      </c>
      <c r="GL42" s="24">
        <v>0</v>
      </c>
      <c r="GM42" s="24">
        <v>0</v>
      </c>
      <c r="GN42" s="24" t="str">
        <f t="shared" si="79"/>
        <v/>
      </c>
      <c r="GO42" s="24" t="str">
        <f t="shared" si="80"/>
        <v/>
      </c>
      <c r="GP42" s="24">
        <v>0</v>
      </c>
      <c r="GQ42" s="24">
        <v>0</v>
      </c>
      <c r="GR42" s="24">
        <v>0</v>
      </c>
      <c r="GS42" s="24" t="str">
        <f t="shared" si="81"/>
        <v/>
      </c>
      <c r="GT42" s="24" t="str">
        <f t="shared" si="82"/>
        <v/>
      </c>
      <c r="GU42" s="24">
        <v>0</v>
      </c>
      <c r="GV42" s="24">
        <v>0</v>
      </c>
      <c r="GW42" s="24">
        <v>0</v>
      </c>
      <c r="GX42" s="24" t="str">
        <f t="shared" si="83"/>
        <v/>
      </c>
      <c r="GY42" s="24" t="str">
        <f t="shared" si="84"/>
        <v/>
      </c>
      <c r="GZ42" s="24">
        <v>0</v>
      </c>
      <c r="HA42" s="24">
        <v>0</v>
      </c>
      <c r="HB42" s="24">
        <v>0</v>
      </c>
      <c r="HC42" s="24" t="str">
        <f t="shared" si="85"/>
        <v/>
      </c>
      <c r="HD42" s="24" t="str">
        <f t="shared" si="86"/>
        <v/>
      </c>
      <c r="HE42" s="24">
        <v>11802.800000000001</v>
      </c>
      <c r="HF42" s="24">
        <v>12651.3</v>
      </c>
      <c r="HG42" s="24">
        <v>12335.333100000002</v>
      </c>
      <c r="HH42" s="24">
        <f t="shared" si="87"/>
        <v>104.51192174738198</v>
      </c>
      <c r="HI42" s="24">
        <f t="shared" si="88"/>
        <v>97.5024946052975</v>
      </c>
      <c r="HJ42" s="24">
        <v>0</v>
      </c>
      <c r="HK42" s="24">
        <v>0</v>
      </c>
      <c r="HL42" s="24">
        <v>0</v>
      </c>
      <c r="HM42" s="24" t="str">
        <f t="shared" si="89"/>
        <v/>
      </c>
      <c r="HN42" s="24" t="str">
        <f t="shared" si="90"/>
        <v/>
      </c>
      <c r="HO42" s="24">
        <v>142393.9</v>
      </c>
      <c r="HP42" s="24">
        <v>142393.9</v>
      </c>
      <c r="HQ42" s="24">
        <v>142393.88988</v>
      </c>
      <c r="HR42" s="24">
        <f t="shared" si="91"/>
        <v>99.999992892953998</v>
      </c>
      <c r="HS42" s="24">
        <f t="shared" si="92"/>
        <v>99.999992892953998</v>
      </c>
      <c r="HT42" s="24">
        <v>0</v>
      </c>
      <c r="HU42" s="24">
        <v>0</v>
      </c>
      <c r="HV42" s="24">
        <v>0</v>
      </c>
      <c r="HW42" s="24" t="str">
        <f t="shared" si="93"/>
        <v/>
      </c>
      <c r="HX42" s="24" t="str">
        <f t="shared" si="94"/>
        <v/>
      </c>
      <c r="HY42" s="24">
        <v>0</v>
      </c>
      <c r="HZ42" s="24">
        <v>0</v>
      </c>
      <c r="IA42" s="24">
        <v>0</v>
      </c>
      <c r="IB42" s="24" t="str">
        <f t="shared" si="95"/>
        <v/>
      </c>
      <c r="IC42" s="24" t="str">
        <f t="shared" si="96"/>
        <v/>
      </c>
      <c r="ID42" s="24">
        <v>1938.9</v>
      </c>
      <c r="IE42" s="24">
        <v>1938.9</v>
      </c>
      <c r="IF42" s="24">
        <v>1575.662</v>
      </c>
      <c r="IG42" s="24">
        <f t="shared" si="199"/>
        <v>81.265769250606013</v>
      </c>
      <c r="IH42" s="38">
        <f t="shared" si="200"/>
        <v>81.265769250606013</v>
      </c>
      <c r="II42" s="20">
        <v>0</v>
      </c>
      <c r="IJ42" s="30">
        <v>0</v>
      </c>
      <c r="IK42" s="25">
        <v>0</v>
      </c>
      <c r="IL42" s="25" t="str">
        <f t="shared" si="99"/>
        <v/>
      </c>
      <c r="IM42" s="25" t="str">
        <f t="shared" si="100"/>
        <v/>
      </c>
      <c r="IN42" s="25">
        <v>0</v>
      </c>
      <c r="IO42" s="25">
        <v>0</v>
      </c>
      <c r="IP42" s="25">
        <v>0</v>
      </c>
      <c r="IQ42" s="25" t="str">
        <f t="shared" si="101"/>
        <v/>
      </c>
      <c r="IR42" s="39" t="str">
        <f t="shared" si="102"/>
        <v/>
      </c>
      <c r="IS42" s="31">
        <v>0</v>
      </c>
      <c r="IT42" s="31">
        <v>0</v>
      </c>
      <c r="IU42" s="31">
        <v>0</v>
      </c>
      <c r="IV42" s="31" t="str">
        <f t="shared" si="103"/>
        <v/>
      </c>
      <c r="IW42" s="31" t="str">
        <f t="shared" si="104"/>
        <v/>
      </c>
      <c r="IX42" s="30">
        <v>0</v>
      </c>
      <c r="IY42" s="25">
        <v>5500</v>
      </c>
      <c r="IZ42" s="25">
        <v>5500</v>
      </c>
      <c r="JA42" s="25" t="str">
        <f t="shared" si="105"/>
        <v/>
      </c>
      <c r="JB42" s="25">
        <f t="shared" si="106"/>
        <v>100</v>
      </c>
      <c r="JC42" s="25">
        <v>0</v>
      </c>
      <c r="JD42" s="25">
        <v>0</v>
      </c>
      <c r="JE42" s="25">
        <v>0</v>
      </c>
      <c r="JF42" s="25" t="str">
        <f t="shared" si="107"/>
        <v/>
      </c>
      <c r="JG42" s="25" t="str">
        <f t="shared" si="108"/>
        <v/>
      </c>
      <c r="JH42" s="25">
        <v>0</v>
      </c>
      <c r="JI42" s="25">
        <v>0</v>
      </c>
      <c r="JJ42" s="25">
        <v>0</v>
      </c>
      <c r="JK42" s="25" t="str">
        <f t="shared" si="109"/>
        <v/>
      </c>
      <c r="JL42" s="25" t="str">
        <f t="shared" si="110"/>
        <v/>
      </c>
      <c r="JM42" s="25">
        <v>1875.7</v>
      </c>
      <c r="JN42" s="25">
        <v>2283.9</v>
      </c>
      <c r="JO42" s="25">
        <v>1956.6846599999999</v>
      </c>
      <c r="JP42" s="20">
        <f t="shared" si="111"/>
        <v>104.3175699738764</v>
      </c>
      <c r="JQ42" s="27">
        <f t="shared" si="112"/>
        <v>85.672956784447649</v>
      </c>
      <c r="JR42" s="20">
        <v>8564.6</v>
      </c>
      <c r="JS42" s="20">
        <v>8383.7999999999993</v>
      </c>
      <c r="JT42" s="20">
        <v>8378.8131400000002</v>
      </c>
      <c r="JU42" s="20">
        <f t="shared" si="113"/>
        <v>97.830758470915157</v>
      </c>
      <c r="JV42" s="27">
        <f t="shared" si="114"/>
        <v>99.940517903575952</v>
      </c>
      <c r="JW42" s="20">
        <v>0</v>
      </c>
      <c r="JX42" s="31">
        <v>0</v>
      </c>
      <c r="JY42" s="31">
        <v>0</v>
      </c>
      <c r="JZ42" s="31" t="str">
        <f t="shared" si="115"/>
        <v/>
      </c>
      <c r="KA42" s="40" t="str">
        <f t="shared" si="116"/>
        <v/>
      </c>
      <c r="KB42" s="31">
        <v>4021.3</v>
      </c>
      <c r="KC42" s="31">
        <v>4021.3</v>
      </c>
      <c r="KD42" s="31">
        <v>4021.3</v>
      </c>
      <c r="KE42" s="31">
        <f t="shared" si="117"/>
        <v>100</v>
      </c>
      <c r="KF42" s="40">
        <f t="shared" si="118"/>
        <v>100</v>
      </c>
      <c r="KG42" s="31">
        <v>3969.8</v>
      </c>
      <c r="KH42" s="31">
        <v>9208.1</v>
      </c>
      <c r="KI42" s="31">
        <v>8169.1670000000004</v>
      </c>
      <c r="KJ42" s="31">
        <f t="shared" si="119"/>
        <v>205.78283540732531</v>
      </c>
      <c r="KK42" s="40">
        <f t="shared" si="120"/>
        <v>88.717183783842486</v>
      </c>
      <c r="KL42" s="31">
        <v>0</v>
      </c>
      <c r="KM42" s="31">
        <v>0</v>
      </c>
      <c r="KN42" s="31">
        <v>0</v>
      </c>
      <c r="KO42" s="31" t="str">
        <f t="shared" si="121"/>
        <v/>
      </c>
      <c r="KP42" s="40" t="str">
        <f t="shared" si="122"/>
        <v/>
      </c>
      <c r="KQ42" s="31">
        <v>0</v>
      </c>
      <c r="KR42" s="31">
        <v>0</v>
      </c>
      <c r="KS42" s="31">
        <v>0</v>
      </c>
      <c r="KT42" s="31" t="str">
        <f t="shared" si="123"/>
        <v/>
      </c>
      <c r="KU42" s="40" t="str">
        <f t="shared" si="124"/>
        <v/>
      </c>
      <c r="KV42" s="31">
        <v>135</v>
      </c>
      <c r="KW42" s="31">
        <v>135</v>
      </c>
      <c r="KX42" s="31">
        <v>135</v>
      </c>
      <c r="KY42" s="31">
        <f t="shared" si="125"/>
        <v>100</v>
      </c>
      <c r="KZ42" s="40">
        <f t="shared" si="126"/>
        <v>100</v>
      </c>
      <c r="LA42" s="31">
        <v>0</v>
      </c>
      <c r="LB42" s="31">
        <v>0</v>
      </c>
      <c r="LC42" s="31">
        <v>0</v>
      </c>
      <c r="LD42" s="31" t="str">
        <f t="shared" si="127"/>
        <v/>
      </c>
      <c r="LE42" s="40" t="str">
        <f t="shared" si="128"/>
        <v/>
      </c>
      <c r="LF42" s="31">
        <v>0</v>
      </c>
      <c r="LG42" s="31">
        <v>0</v>
      </c>
      <c r="LH42" s="31">
        <v>0</v>
      </c>
      <c r="LI42" s="31" t="str">
        <f t="shared" si="129"/>
        <v/>
      </c>
      <c r="LJ42" s="40" t="str">
        <f t="shared" si="130"/>
        <v/>
      </c>
      <c r="LK42" s="31">
        <v>0</v>
      </c>
      <c r="LL42" s="31">
        <v>0</v>
      </c>
      <c r="LM42" s="31">
        <v>0</v>
      </c>
      <c r="LN42" s="31" t="str">
        <f t="shared" si="131"/>
        <v/>
      </c>
      <c r="LO42" s="40" t="str">
        <f t="shared" si="132"/>
        <v/>
      </c>
      <c r="LP42" s="19">
        <f t="shared" si="133"/>
        <v>309645.40000000008</v>
      </c>
      <c r="LQ42" s="19">
        <v>323853.59999999992</v>
      </c>
      <c r="LR42" s="19">
        <v>318898.10747999995</v>
      </c>
      <c r="LS42" s="19">
        <f t="shared" si="134"/>
        <v>102.98816242062692</v>
      </c>
      <c r="LT42" s="19">
        <f t="shared" si="135"/>
        <v>98.469835592378786</v>
      </c>
      <c r="LU42" s="20">
        <v>750</v>
      </c>
      <c r="LV42" s="20">
        <v>204.6</v>
      </c>
      <c r="LW42" s="20">
        <v>0</v>
      </c>
      <c r="LX42" s="20">
        <f t="shared" si="136"/>
        <v>0</v>
      </c>
      <c r="LY42" s="20">
        <f t="shared" si="137"/>
        <v>0</v>
      </c>
      <c r="LZ42" s="30">
        <v>204857.30000000002</v>
      </c>
      <c r="MA42" s="25">
        <v>219495.9</v>
      </c>
      <c r="MB42" s="25">
        <v>219495.9</v>
      </c>
      <c r="MC42" s="25">
        <f t="shared" si="195"/>
        <v>107.14575463017427</v>
      </c>
      <c r="MD42" s="39">
        <f t="shared" si="196"/>
        <v>100</v>
      </c>
      <c r="ME42" s="31">
        <v>0</v>
      </c>
      <c r="MF42" s="31">
        <v>0</v>
      </c>
      <c r="MG42" s="31">
        <v>0</v>
      </c>
      <c r="MH42" s="31" t="str">
        <f t="shared" si="138"/>
        <v/>
      </c>
      <c r="MI42" s="40" t="str">
        <f t="shared" si="139"/>
        <v/>
      </c>
      <c r="MJ42" s="31">
        <v>152.5</v>
      </c>
      <c r="MK42" s="31">
        <v>173.1</v>
      </c>
      <c r="ML42" s="31">
        <v>112.76511000000001</v>
      </c>
      <c r="MM42" s="31">
        <f t="shared" si="140"/>
        <v>73.944334426229503</v>
      </c>
      <c r="MN42" s="40">
        <f t="shared" si="141"/>
        <v>65.144488734835363</v>
      </c>
      <c r="MO42" s="31">
        <v>225</v>
      </c>
      <c r="MP42" s="31">
        <v>359.8</v>
      </c>
      <c r="MQ42" s="31">
        <v>356.40451999999999</v>
      </c>
      <c r="MR42" s="30">
        <f t="shared" si="142"/>
        <v>158.4020088888889</v>
      </c>
      <c r="MS42" s="25">
        <f t="shared" si="143"/>
        <v>99.056286826014457</v>
      </c>
      <c r="MT42" s="25">
        <v>29.1</v>
      </c>
      <c r="MU42" s="25">
        <v>29.1</v>
      </c>
      <c r="MV42" s="25">
        <v>29.1</v>
      </c>
      <c r="MW42" s="25">
        <f t="shared" si="144"/>
        <v>100</v>
      </c>
      <c r="MX42" s="25">
        <f t="shared" si="145"/>
        <v>100</v>
      </c>
      <c r="MY42" s="25">
        <v>1320.2</v>
      </c>
      <c r="MZ42" s="25">
        <v>1522</v>
      </c>
      <c r="NA42" s="25">
        <v>1522</v>
      </c>
      <c r="NB42" s="39">
        <f t="shared" si="146"/>
        <v>115.28556279351614</v>
      </c>
      <c r="NC42" s="31">
        <f t="shared" si="147"/>
        <v>100</v>
      </c>
      <c r="ND42" s="31">
        <v>7342.8</v>
      </c>
      <c r="NE42" s="31">
        <v>7434.2</v>
      </c>
      <c r="NF42" s="31">
        <v>7434.2</v>
      </c>
      <c r="NG42" s="31">
        <f t="shared" si="148"/>
        <v>101.24475676853515</v>
      </c>
      <c r="NH42" s="31">
        <f t="shared" si="149"/>
        <v>100</v>
      </c>
      <c r="NI42" s="31">
        <v>2888.7</v>
      </c>
      <c r="NJ42" s="31">
        <v>2888.7</v>
      </c>
      <c r="NK42" s="31">
        <v>2044.2239999999999</v>
      </c>
      <c r="NL42" s="31">
        <f t="shared" si="150"/>
        <v>70.766227022536086</v>
      </c>
      <c r="NM42" s="31">
        <f t="shared" si="151"/>
        <v>70.766227022536086</v>
      </c>
      <c r="NN42" s="31">
        <v>0</v>
      </c>
      <c r="NO42" s="31">
        <v>0</v>
      </c>
      <c r="NP42" s="31">
        <v>0</v>
      </c>
      <c r="NQ42" s="31" t="str">
        <f t="shared" si="152"/>
        <v/>
      </c>
      <c r="NR42" s="40" t="str">
        <f t="shared" si="153"/>
        <v/>
      </c>
      <c r="NS42" s="31">
        <v>0</v>
      </c>
      <c r="NT42" s="31">
        <v>0</v>
      </c>
      <c r="NU42" s="31">
        <v>0</v>
      </c>
      <c r="NV42" s="31" t="str">
        <f t="shared" si="154"/>
        <v/>
      </c>
      <c r="NW42" s="40" t="str">
        <f t="shared" si="155"/>
        <v/>
      </c>
      <c r="NX42" s="31">
        <v>2197.1999999999998</v>
      </c>
      <c r="NY42" s="31">
        <v>2197.1999999999998</v>
      </c>
      <c r="NZ42" s="31">
        <v>845.50456999999994</v>
      </c>
      <c r="OA42" s="31">
        <f t="shared" si="156"/>
        <v>38.481001729473874</v>
      </c>
      <c r="OB42" s="40">
        <f t="shared" si="157"/>
        <v>38.481001729473874</v>
      </c>
      <c r="OC42" s="31">
        <v>14649.6</v>
      </c>
      <c r="OD42" s="31">
        <v>14649.6</v>
      </c>
      <c r="OE42" s="31">
        <v>12962.73834</v>
      </c>
      <c r="OF42" s="31">
        <f t="shared" si="158"/>
        <v>88.48527154325032</v>
      </c>
      <c r="OG42" s="40">
        <f t="shared" si="159"/>
        <v>88.48527154325032</v>
      </c>
      <c r="OH42" s="20">
        <v>2393.1999999999998</v>
      </c>
      <c r="OI42" s="20">
        <v>2393.1999999999998</v>
      </c>
      <c r="OJ42" s="20">
        <v>1769.36706</v>
      </c>
      <c r="OK42" s="20">
        <f t="shared" si="160"/>
        <v>73.933104629784395</v>
      </c>
      <c r="OL42" s="27">
        <f t="shared" si="161"/>
        <v>73.933104629784395</v>
      </c>
      <c r="OM42" s="20">
        <v>1877.7</v>
      </c>
      <c r="ON42" s="20">
        <v>1877.7</v>
      </c>
      <c r="OO42" s="20">
        <v>1877.7</v>
      </c>
      <c r="OP42" s="20">
        <f t="shared" si="162"/>
        <v>100</v>
      </c>
      <c r="OQ42" s="27">
        <f t="shared" si="163"/>
        <v>100</v>
      </c>
      <c r="OR42" s="20">
        <v>1733.3</v>
      </c>
      <c r="OS42" s="20">
        <v>1733.3</v>
      </c>
      <c r="OT42" s="20">
        <v>1733.3</v>
      </c>
      <c r="OU42" s="20">
        <f t="shared" si="164"/>
        <v>100</v>
      </c>
      <c r="OV42" s="27">
        <f t="shared" si="165"/>
        <v>100</v>
      </c>
      <c r="OW42" s="20">
        <v>0</v>
      </c>
      <c r="OX42" s="20">
        <v>0</v>
      </c>
      <c r="OY42" s="20">
        <v>0</v>
      </c>
      <c r="OZ42" s="20" t="str">
        <f t="shared" si="166"/>
        <v/>
      </c>
      <c r="PA42" s="27" t="str">
        <f t="shared" si="167"/>
        <v/>
      </c>
      <c r="PB42" s="20">
        <v>592.29999999999995</v>
      </c>
      <c r="PC42" s="20">
        <v>258.7</v>
      </c>
      <c r="PD42" s="20">
        <v>258.60217999999998</v>
      </c>
      <c r="PE42" s="20">
        <f t="shared" si="197"/>
        <v>43.660675333445887</v>
      </c>
      <c r="PF42" s="27">
        <f t="shared" si="198"/>
        <v>99.962187862388859</v>
      </c>
      <c r="PG42" s="20">
        <v>312.7</v>
      </c>
      <c r="PH42" s="20">
        <v>312.7</v>
      </c>
      <c r="PI42" s="20">
        <v>132.5017</v>
      </c>
      <c r="PJ42" s="20">
        <f t="shared" si="170"/>
        <v>42.373425007994889</v>
      </c>
      <c r="PK42" s="27">
        <f t="shared" si="171"/>
        <v>42.373425007994889</v>
      </c>
      <c r="PL42" s="20">
        <v>1029.5999999999999</v>
      </c>
      <c r="PM42" s="20">
        <v>1029.5999999999999</v>
      </c>
      <c r="PN42" s="20">
        <v>1029.5999999999999</v>
      </c>
      <c r="PO42" s="27">
        <f t="shared" si="172"/>
        <v>100</v>
      </c>
      <c r="PP42" s="27">
        <f t="shared" si="173"/>
        <v>100</v>
      </c>
      <c r="PQ42" s="20">
        <v>1711.2</v>
      </c>
      <c r="PR42" s="20">
        <v>1711.2</v>
      </c>
      <c r="PS42" s="20">
        <v>1711.2</v>
      </c>
      <c r="PT42" s="20">
        <f t="shared" si="174"/>
        <v>100</v>
      </c>
      <c r="PU42" s="27">
        <f t="shared" si="175"/>
        <v>100</v>
      </c>
      <c r="PV42" s="20">
        <v>65583</v>
      </c>
      <c r="PW42" s="20">
        <v>65583</v>
      </c>
      <c r="PX42" s="20">
        <v>65583</v>
      </c>
      <c r="PY42" s="20">
        <f t="shared" si="176"/>
        <v>100</v>
      </c>
      <c r="PZ42" s="20">
        <f t="shared" si="177"/>
        <v>100</v>
      </c>
      <c r="QA42" s="19">
        <f t="shared" si="178"/>
        <v>20033.900000000001</v>
      </c>
      <c r="QB42" s="19">
        <v>24896.5</v>
      </c>
      <c r="QC42" s="19">
        <v>24005.6342</v>
      </c>
      <c r="QD42" s="19">
        <f t="shared" si="179"/>
        <v>119.82506751056958</v>
      </c>
      <c r="QE42" s="19">
        <f t="shared" si="180"/>
        <v>96.421722732110936</v>
      </c>
      <c r="QF42" s="20">
        <v>20033.900000000001</v>
      </c>
      <c r="QG42" s="20">
        <v>18596.5</v>
      </c>
      <c r="QH42" s="20">
        <v>17705.6342</v>
      </c>
      <c r="QI42" s="20">
        <f t="shared" si="181"/>
        <v>88.3783696634205</v>
      </c>
      <c r="QJ42" s="20">
        <f t="shared" si="182"/>
        <v>95.209497486086093</v>
      </c>
      <c r="QK42" s="20">
        <v>0</v>
      </c>
      <c r="QL42" s="20">
        <v>0</v>
      </c>
      <c r="QM42" s="20">
        <v>0</v>
      </c>
      <c r="QN42" s="20" t="str">
        <f t="shared" si="183"/>
        <v/>
      </c>
      <c r="QO42" s="27" t="str">
        <f t="shared" si="184"/>
        <v/>
      </c>
      <c r="QP42" s="20">
        <v>0</v>
      </c>
      <c r="QQ42" s="20">
        <v>0</v>
      </c>
      <c r="QR42" s="20">
        <v>0</v>
      </c>
      <c r="QS42" s="20" t="str">
        <f t="shared" si="185"/>
        <v/>
      </c>
      <c r="QT42" s="27" t="str">
        <f t="shared" si="186"/>
        <v/>
      </c>
      <c r="QU42" s="20">
        <v>0</v>
      </c>
      <c r="QV42" s="20">
        <v>0</v>
      </c>
      <c r="QW42" s="20">
        <v>0</v>
      </c>
      <c r="QX42" s="20" t="str">
        <f t="shared" si="187"/>
        <v/>
      </c>
      <c r="QY42" s="27" t="str">
        <f t="shared" si="188"/>
        <v/>
      </c>
      <c r="QZ42" s="20">
        <v>0</v>
      </c>
      <c r="RA42" s="20">
        <v>0</v>
      </c>
      <c r="RB42" s="20">
        <v>0</v>
      </c>
      <c r="RC42" s="20" t="str">
        <f t="shared" si="189"/>
        <v/>
      </c>
      <c r="RD42" s="27" t="str">
        <f t="shared" si="190"/>
        <v/>
      </c>
      <c r="RE42" s="20">
        <v>0</v>
      </c>
      <c r="RF42" s="20">
        <v>5000</v>
      </c>
      <c r="RG42" s="20">
        <v>5000</v>
      </c>
      <c r="RH42" s="20" t="str">
        <f t="shared" si="191"/>
        <v/>
      </c>
      <c r="RI42" s="20">
        <f t="shared" si="192"/>
        <v>100</v>
      </c>
      <c r="RJ42" s="20">
        <v>0</v>
      </c>
      <c r="RK42" s="20">
        <v>1300</v>
      </c>
      <c r="RL42" s="20">
        <v>1300</v>
      </c>
      <c r="RM42" s="20" t="str">
        <f t="shared" si="193"/>
        <v/>
      </c>
      <c r="RN42" s="20">
        <f t="shared" si="194"/>
        <v>100</v>
      </c>
    </row>
    <row r="43" spans="1:482" ht="15.75" customHeight="1" x14ac:dyDescent="0.25">
      <c r="A43" s="8">
        <v>40</v>
      </c>
      <c r="B43" s="18" t="s">
        <v>109</v>
      </c>
      <c r="C43" s="19">
        <f t="shared" si="0"/>
        <v>523830.60000000003</v>
      </c>
      <c r="D43" s="19">
        <v>569747.80000000005</v>
      </c>
      <c r="E43" s="19">
        <v>558849.81721999997</v>
      </c>
      <c r="F43" s="19">
        <f t="shared" si="1"/>
        <v>106.68521793495836</v>
      </c>
      <c r="G43" s="19">
        <f t="shared" si="2"/>
        <v>98.087226878278415</v>
      </c>
      <c r="H43" s="19">
        <f t="shared" si="3"/>
        <v>86815</v>
      </c>
      <c r="I43" s="19">
        <v>106825.4</v>
      </c>
      <c r="J43" s="19">
        <v>105724.39240999999</v>
      </c>
      <c r="K43" s="19">
        <f t="shared" si="4"/>
        <v>121.7812502562921</v>
      </c>
      <c r="L43" s="19">
        <f t="shared" si="5"/>
        <v>98.969339136572373</v>
      </c>
      <c r="M43" s="20">
        <v>86815</v>
      </c>
      <c r="N43" s="20">
        <v>91391</v>
      </c>
      <c r="O43" s="20">
        <v>91390.99893999999</v>
      </c>
      <c r="P43" s="20">
        <f t="shared" si="6"/>
        <v>105.27097729655013</v>
      </c>
      <c r="Q43" s="20">
        <f t="shared" si="7"/>
        <v>99.999998840148365</v>
      </c>
      <c r="R43" s="20">
        <v>0</v>
      </c>
      <c r="S43" s="20">
        <v>15434.4</v>
      </c>
      <c r="T43" s="20">
        <v>14333.393469999999</v>
      </c>
      <c r="U43" s="20" t="str">
        <f t="shared" si="8"/>
        <v/>
      </c>
      <c r="V43" s="20">
        <f t="shared" si="9"/>
        <v>92.866541426942405</v>
      </c>
      <c r="W43" s="20">
        <v>0</v>
      </c>
      <c r="X43" s="20">
        <v>0</v>
      </c>
      <c r="Y43" s="20">
        <v>0</v>
      </c>
      <c r="Z43" s="20" t="str">
        <f t="shared" si="10"/>
        <v/>
      </c>
      <c r="AA43" s="20" t="str">
        <f t="shared" si="11"/>
        <v/>
      </c>
      <c r="AB43" s="20">
        <v>0</v>
      </c>
      <c r="AC43" s="20">
        <v>0</v>
      </c>
      <c r="AD43" s="20">
        <v>0</v>
      </c>
      <c r="AE43" s="20" t="str">
        <f t="shared" si="12"/>
        <v/>
      </c>
      <c r="AF43" s="20" t="str">
        <f t="shared" si="13"/>
        <v/>
      </c>
      <c r="AG43" s="20">
        <v>0</v>
      </c>
      <c r="AH43" s="20">
        <v>0</v>
      </c>
      <c r="AI43" s="20">
        <v>0</v>
      </c>
      <c r="AJ43" s="20" t="str">
        <f t="shared" si="14"/>
        <v/>
      </c>
      <c r="AK43" s="20" t="str">
        <f t="shared" si="15"/>
        <v/>
      </c>
      <c r="AL43" s="20">
        <v>0</v>
      </c>
      <c r="AM43" s="20">
        <v>0</v>
      </c>
      <c r="AN43" s="20">
        <v>0</v>
      </c>
      <c r="AO43" s="20" t="str">
        <f t="shared" si="16"/>
        <v/>
      </c>
      <c r="AP43" s="20" t="str">
        <f t="shared" si="17"/>
        <v/>
      </c>
      <c r="AQ43" s="19">
        <f t="shared" si="18"/>
        <v>45686.2</v>
      </c>
      <c r="AR43" s="33">
        <v>61399.999999999993</v>
      </c>
      <c r="AS43" s="34">
        <v>55111.231999999996</v>
      </c>
      <c r="AT43" s="19">
        <f t="shared" si="19"/>
        <v>120.6299320144814</v>
      </c>
      <c r="AU43" s="19">
        <f t="shared" si="20"/>
        <v>89.757706840390881</v>
      </c>
      <c r="AV43" s="20">
        <v>0</v>
      </c>
      <c r="AW43" s="24">
        <v>0</v>
      </c>
      <c r="AX43" s="24">
        <v>0</v>
      </c>
      <c r="AY43" s="20" t="str">
        <f t="shared" si="21"/>
        <v/>
      </c>
      <c r="AZ43" s="20" t="str">
        <f t="shared" si="22"/>
        <v/>
      </c>
      <c r="BA43" s="20">
        <v>0</v>
      </c>
      <c r="BB43" s="25">
        <v>0</v>
      </c>
      <c r="BC43" s="25">
        <v>0</v>
      </c>
      <c r="BD43" s="20" t="str">
        <f t="shared" si="23"/>
        <v/>
      </c>
      <c r="BE43" s="20" t="str">
        <f t="shared" si="24"/>
        <v/>
      </c>
      <c r="BF43" s="20">
        <v>0</v>
      </c>
      <c r="BG43" s="25">
        <v>0</v>
      </c>
      <c r="BH43" s="25">
        <v>0</v>
      </c>
      <c r="BI43" s="20" t="str">
        <f t="shared" si="25"/>
        <v/>
      </c>
      <c r="BJ43" s="20" t="str">
        <f t="shared" si="26"/>
        <v/>
      </c>
      <c r="BK43" s="20">
        <v>0</v>
      </c>
      <c r="BL43" s="25">
        <v>0</v>
      </c>
      <c r="BM43" s="25">
        <v>0</v>
      </c>
      <c r="BN43" s="20" t="str">
        <f t="shared" si="27"/>
        <v/>
      </c>
      <c r="BO43" s="20" t="str">
        <f t="shared" si="28"/>
        <v/>
      </c>
      <c r="BP43" s="20">
        <v>0</v>
      </c>
      <c r="BQ43" s="25">
        <v>0</v>
      </c>
      <c r="BR43" s="25">
        <v>0</v>
      </c>
      <c r="BS43" s="25" t="str">
        <f t="shared" si="29"/>
        <v/>
      </c>
      <c r="BT43" s="25" t="str">
        <f t="shared" si="30"/>
        <v/>
      </c>
      <c r="BU43" s="25">
        <v>0</v>
      </c>
      <c r="BV43" s="25">
        <v>0</v>
      </c>
      <c r="BW43" s="25">
        <v>0</v>
      </c>
      <c r="BX43" s="25" t="str">
        <f t="shared" si="31"/>
        <v/>
      </c>
      <c r="BY43" s="25" t="str">
        <f t="shared" si="32"/>
        <v/>
      </c>
      <c r="BZ43" s="25">
        <v>0</v>
      </c>
      <c r="CA43" s="20">
        <v>0</v>
      </c>
      <c r="CB43" s="20">
        <v>0</v>
      </c>
      <c r="CC43" s="25" t="str">
        <f t="shared" si="33"/>
        <v/>
      </c>
      <c r="CD43" s="25" t="str">
        <f t="shared" si="34"/>
        <v/>
      </c>
      <c r="CE43" s="25">
        <v>0</v>
      </c>
      <c r="CF43" s="20">
        <v>0</v>
      </c>
      <c r="CG43" s="20">
        <v>0</v>
      </c>
      <c r="CH43" s="25" t="str">
        <f t="shared" si="35"/>
        <v/>
      </c>
      <c r="CI43" s="25" t="str">
        <f t="shared" si="36"/>
        <v/>
      </c>
      <c r="CJ43" s="25">
        <v>0</v>
      </c>
      <c r="CK43" s="20">
        <v>0</v>
      </c>
      <c r="CL43" s="20">
        <v>0</v>
      </c>
      <c r="CM43" s="25" t="str">
        <f t="shared" si="37"/>
        <v/>
      </c>
      <c r="CN43" s="39" t="str">
        <f t="shared" si="38"/>
        <v/>
      </c>
      <c r="CO43" s="20">
        <v>7300</v>
      </c>
      <c r="CP43" s="28">
        <v>7300</v>
      </c>
      <c r="CQ43" s="24">
        <v>7300</v>
      </c>
      <c r="CR43" s="24">
        <f t="shared" si="39"/>
        <v>100</v>
      </c>
      <c r="CS43" s="38">
        <f t="shared" si="40"/>
        <v>100</v>
      </c>
      <c r="CT43" s="20">
        <v>0</v>
      </c>
      <c r="CU43" s="28">
        <v>0</v>
      </c>
      <c r="CV43" s="24">
        <v>0</v>
      </c>
      <c r="CW43" s="24" t="str">
        <f t="shared" si="41"/>
        <v/>
      </c>
      <c r="CX43" s="38" t="str">
        <f t="shared" si="42"/>
        <v/>
      </c>
      <c r="CY43" s="20">
        <v>0</v>
      </c>
      <c r="CZ43" s="28">
        <v>0</v>
      </c>
      <c r="DA43" s="24">
        <v>0</v>
      </c>
      <c r="DB43" s="24" t="str">
        <f t="shared" si="43"/>
        <v/>
      </c>
      <c r="DC43" s="38" t="str">
        <f t="shared" si="44"/>
        <v/>
      </c>
      <c r="DD43" s="38">
        <v>0</v>
      </c>
      <c r="DE43" s="24">
        <v>0</v>
      </c>
      <c r="DF43" s="24">
        <v>0</v>
      </c>
      <c r="DG43" s="20" t="str">
        <f t="shared" si="45"/>
        <v/>
      </c>
      <c r="DH43" s="27" t="str">
        <f t="shared" si="46"/>
        <v/>
      </c>
      <c r="DI43" s="20">
        <v>0</v>
      </c>
      <c r="DJ43" s="28">
        <v>0</v>
      </c>
      <c r="DK43" s="24">
        <v>0</v>
      </c>
      <c r="DL43" s="20" t="str">
        <f t="shared" si="47"/>
        <v/>
      </c>
      <c r="DM43" s="27" t="str">
        <f t="shared" si="48"/>
        <v/>
      </c>
      <c r="DN43" s="20">
        <v>0</v>
      </c>
      <c r="DO43" s="24">
        <v>0</v>
      </c>
      <c r="DP43" s="24">
        <v>0</v>
      </c>
      <c r="DQ43" s="20" t="str">
        <f t="shared" si="49"/>
        <v/>
      </c>
      <c r="DR43" s="27" t="str">
        <f t="shared" si="50"/>
        <v/>
      </c>
      <c r="DS43" s="20">
        <v>0</v>
      </c>
      <c r="DT43" s="28">
        <v>0</v>
      </c>
      <c r="DU43" s="24">
        <v>0</v>
      </c>
      <c r="DV43" s="20" t="str">
        <f t="shared" si="51"/>
        <v/>
      </c>
      <c r="DW43" s="27" t="str">
        <f t="shared" si="52"/>
        <v/>
      </c>
      <c r="DX43" s="20">
        <v>518.29999999999995</v>
      </c>
      <c r="DY43" s="28">
        <v>300.10000000000002</v>
      </c>
      <c r="DZ43" s="24">
        <v>300.10000000000002</v>
      </c>
      <c r="EA43" s="24">
        <f t="shared" si="53"/>
        <v>57.900829635346327</v>
      </c>
      <c r="EB43" s="38">
        <f t="shared" si="54"/>
        <v>100</v>
      </c>
      <c r="EC43" s="20">
        <v>0</v>
      </c>
      <c r="ED43" s="28">
        <v>0</v>
      </c>
      <c r="EE43" s="24">
        <v>0</v>
      </c>
      <c r="EF43" s="20" t="str">
        <f t="shared" si="55"/>
        <v/>
      </c>
      <c r="EG43" s="27" t="str">
        <f t="shared" si="56"/>
        <v/>
      </c>
      <c r="EH43" s="20">
        <v>0</v>
      </c>
      <c r="EI43" s="20">
        <v>0</v>
      </c>
      <c r="EJ43" s="20">
        <v>0</v>
      </c>
      <c r="EK43" s="20" t="str">
        <f t="shared" si="57"/>
        <v/>
      </c>
      <c r="EL43" s="27" t="str">
        <f t="shared" si="58"/>
        <v/>
      </c>
      <c r="EM43" s="20">
        <v>0</v>
      </c>
      <c r="EN43" s="28">
        <v>0</v>
      </c>
      <c r="EO43" s="24">
        <v>0</v>
      </c>
      <c r="EP43" s="20" t="str">
        <f t="shared" si="59"/>
        <v/>
      </c>
      <c r="EQ43" s="27" t="str">
        <f t="shared" si="60"/>
        <v/>
      </c>
      <c r="ER43" s="20">
        <v>0</v>
      </c>
      <c r="ES43" s="28">
        <v>0</v>
      </c>
      <c r="ET43" s="24">
        <v>0</v>
      </c>
      <c r="EU43" s="20" t="str">
        <f t="shared" si="61"/>
        <v/>
      </c>
      <c r="EV43" s="27" t="str">
        <f t="shared" si="62"/>
        <v/>
      </c>
      <c r="EW43" s="20">
        <v>0</v>
      </c>
      <c r="EX43" s="28">
        <v>0</v>
      </c>
      <c r="EY43" s="24">
        <v>0</v>
      </c>
      <c r="EZ43" s="20" t="str">
        <f t="shared" si="63"/>
        <v/>
      </c>
      <c r="FA43" s="27" t="str">
        <f t="shared" si="64"/>
        <v/>
      </c>
      <c r="FB43" s="20">
        <v>0</v>
      </c>
      <c r="FC43" s="24">
        <v>0</v>
      </c>
      <c r="FD43" s="24">
        <v>0</v>
      </c>
      <c r="FE43" s="20" t="str">
        <f t="shared" si="65"/>
        <v/>
      </c>
      <c r="FF43" s="27" t="str">
        <f t="shared" si="66"/>
        <v/>
      </c>
      <c r="FG43" s="20">
        <v>0</v>
      </c>
      <c r="FH43" s="20">
        <v>0</v>
      </c>
      <c r="FI43" s="20">
        <v>0</v>
      </c>
      <c r="FJ43" s="20" t="str">
        <f t="shared" si="67"/>
        <v/>
      </c>
      <c r="FK43" s="27" t="str">
        <f t="shared" si="68"/>
        <v/>
      </c>
      <c r="FL43" s="20">
        <v>14806.9</v>
      </c>
      <c r="FM43" s="28">
        <v>14806.9</v>
      </c>
      <c r="FN43" s="24">
        <v>12617.594000000001</v>
      </c>
      <c r="FO43" s="24">
        <f t="shared" si="69"/>
        <v>85.214285231885142</v>
      </c>
      <c r="FP43" s="24">
        <f t="shared" si="70"/>
        <v>85.214285231885142</v>
      </c>
      <c r="FQ43" s="24">
        <v>0</v>
      </c>
      <c r="FR43" s="24">
        <v>0</v>
      </c>
      <c r="FS43" s="24">
        <v>0</v>
      </c>
      <c r="FT43" s="24" t="str">
        <f t="shared" si="71"/>
        <v/>
      </c>
      <c r="FU43" s="24" t="str">
        <f t="shared" si="72"/>
        <v/>
      </c>
      <c r="FV43" s="24">
        <v>0</v>
      </c>
      <c r="FW43" s="24">
        <v>0</v>
      </c>
      <c r="FX43" s="24">
        <v>0</v>
      </c>
      <c r="FY43" s="24" t="str">
        <f t="shared" si="73"/>
        <v/>
      </c>
      <c r="FZ43" s="24" t="str">
        <f t="shared" si="74"/>
        <v/>
      </c>
      <c r="GA43" s="24">
        <v>0</v>
      </c>
      <c r="GB43" s="24">
        <v>0</v>
      </c>
      <c r="GC43" s="24">
        <v>0</v>
      </c>
      <c r="GD43" s="24" t="str">
        <f t="shared" si="75"/>
        <v/>
      </c>
      <c r="GE43" s="24" t="str">
        <f t="shared" si="76"/>
        <v/>
      </c>
      <c r="GF43" s="24">
        <v>6752.9</v>
      </c>
      <c r="GG43" s="24">
        <v>6807.7</v>
      </c>
      <c r="GH43" s="24">
        <v>6798.4157700000005</v>
      </c>
      <c r="GI43" s="24">
        <f t="shared" si="77"/>
        <v>100.67401812554608</v>
      </c>
      <c r="GJ43" s="24">
        <f t="shared" si="78"/>
        <v>99.863621634325852</v>
      </c>
      <c r="GK43" s="24">
        <v>0</v>
      </c>
      <c r="GL43" s="24">
        <v>0</v>
      </c>
      <c r="GM43" s="24">
        <v>0</v>
      </c>
      <c r="GN43" s="24" t="str">
        <f t="shared" si="79"/>
        <v/>
      </c>
      <c r="GO43" s="24" t="str">
        <f t="shared" si="80"/>
        <v/>
      </c>
      <c r="GP43" s="24">
        <v>0</v>
      </c>
      <c r="GQ43" s="24">
        <v>0</v>
      </c>
      <c r="GR43" s="24">
        <v>0</v>
      </c>
      <c r="GS43" s="24" t="str">
        <f t="shared" si="81"/>
        <v/>
      </c>
      <c r="GT43" s="24" t="str">
        <f t="shared" si="82"/>
        <v/>
      </c>
      <c r="GU43" s="24">
        <v>0</v>
      </c>
      <c r="GV43" s="24">
        <v>0</v>
      </c>
      <c r="GW43" s="24">
        <v>0</v>
      </c>
      <c r="GX43" s="24" t="str">
        <f t="shared" si="83"/>
        <v/>
      </c>
      <c r="GY43" s="24" t="str">
        <f t="shared" si="84"/>
        <v/>
      </c>
      <c r="GZ43" s="24">
        <v>0</v>
      </c>
      <c r="HA43" s="24">
        <v>0</v>
      </c>
      <c r="HB43" s="24">
        <v>0</v>
      </c>
      <c r="HC43" s="24" t="str">
        <f t="shared" si="85"/>
        <v/>
      </c>
      <c r="HD43" s="24" t="str">
        <f t="shared" si="86"/>
        <v/>
      </c>
      <c r="HE43" s="24">
        <v>0</v>
      </c>
      <c r="HF43" s="24">
        <v>6525</v>
      </c>
      <c r="HG43" s="24">
        <v>6442.5091599999996</v>
      </c>
      <c r="HH43" s="24" t="str">
        <f t="shared" si="87"/>
        <v/>
      </c>
      <c r="HI43" s="24">
        <f t="shared" si="88"/>
        <v>98.735772567049807</v>
      </c>
      <c r="HJ43" s="24">
        <v>0</v>
      </c>
      <c r="HK43" s="24">
        <v>0</v>
      </c>
      <c r="HL43" s="24">
        <v>0</v>
      </c>
      <c r="HM43" s="24" t="str">
        <f t="shared" si="89"/>
        <v/>
      </c>
      <c r="HN43" s="24" t="str">
        <f t="shared" si="90"/>
        <v/>
      </c>
      <c r="HO43" s="24">
        <v>0</v>
      </c>
      <c r="HP43" s="24">
        <v>0</v>
      </c>
      <c r="HQ43" s="24">
        <v>0</v>
      </c>
      <c r="HR43" s="24" t="str">
        <f t="shared" si="91"/>
        <v/>
      </c>
      <c r="HS43" s="24" t="str">
        <f t="shared" si="92"/>
        <v/>
      </c>
      <c r="HT43" s="24">
        <v>0</v>
      </c>
      <c r="HU43" s="24">
        <v>0</v>
      </c>
      <c r="HV43" s="24">
        <v>0</v>
      </c>
      <c r="HW43" s="24" t="str">
        <f t="shared" si="93"/>
        <v/>
      </c>
      <c r="HX43" s="24" t="str">
        <f t="shared" si="94"/>
        <v/>
      </c>
      <c r="HY43" s="24">
        <v>0</v>
      </c>
      <c r="HZ43" s="24">
        <v>0</v>
      </c>
      <c r="IA43" s="24">
        <v>0</v>
      </c>
      <c r="IB43" s="24" t="str">
        <f t="shared" si="95"/>
        <v/>
      </c>
      <c r="IC43" s="24" t="str">
        <f t="shared" si="96"/>
        <v/>
      </c>
      <c r="ID43" s="24">
        <v>2402.6999999999998</v>
      </c>
      <c r="IE43" s="24">
        <v>2402.6999999999998</v>
      </c>
      <c r="IF43" s="24">
        <v>2402.6999999999998</v>
      </c>
      <c r="IG43" s="24">
        <f t="shared" si="199"/>
        <v>100</v>
      </c>
      <c r="IH43" s="38">
        <f t="shared" si="200"/>
        <v>100</v>
      </c>
      <c r="II43" s="20">
        <v>0</v>
      </c>
      <c r="IJ43" s="28">
        <v>0</v>
      </c>
      <c r="IK43" s="24">
        <v>0</v>
      </c>
      <c r="IL43" s="24" t="str">
        <f t="shared" si="99"/>
        <v/>
      </c>
      <c r="IM43" s="24" t="str">
        <f t="shared" si="100"/>
        <v/>
      </c>
      <c r="IN43" s="24">
        <v>0</v>
      </c>
      <c r="IO43" s="24">
        <v>0</v>
      </c>
      <c r="IP43" s="24">
        <v>0</v>
      </c>
      <c r="IQ43" s="24" t="str">
        <f t="shared" si="101"/>
        <v/>
      </c>
      <c r="IR43" s="38" t="str">
        <f t="shared" si="102"/>
        <v/>
      </c>
      <c r="IS43" s="20">
        <v>0</v>
      </c>
      <c r="IT43" s="20">
        <v>0</v>
      </c>
      <c r="IU43" s="20">
        <v>0</v>
      </c>
      <c r="IV43" s="20" t="str">
        <f t="shared" si="103"/>
        <v/>
      </c>
      <c r="IW43" s="20" t="str">
        <f t="shared" si="104"/>
        <v/>
      </c>
      <c r="IX43" s="28">
        <v>0</v>
      </c>
      <c r="IY43" s="24">
        <v>7300</v>
      </c>
      <c r="IZ43" s="24">
        <v>7300</v>
      </c>
      <c r="JA43" s="24" t="str">
        <f t="shared" si="105"/>
        <v/>
      </c>
      <c r="JB43" s="24">
        <f t="shared" si="106"/>
        <v>100</v>
      </c>
      <c r="JC43" s="24">
        <v>0</v>
      </c>
      <c r="JD43" s="24">
        <v>0</v>
      </c>
      <c r="JE43" s="24">
        <v>0</v>
      </c>
      <c r="JF43" s="24" t="str">
        <f t="shared" si="107"/>
        <v/>
      </c>
      <c r="JG43" s="24" t="str">
        <f t="shared" si="108"/>
        <v/>
      </c>
      <c r="JH43" s="24">
        <v>0</v>
      </c>
      <c r="JI43" s="24">
        <v>0</v>
      </c>
      <c r="JJ43" s="24">
        <v>0</v>
      </c>
      <c r="JK43" s="24" t="str">
        <f t="shared" si="109"/>
        <v/>
      </c>
      <c r="JL43" s="24" t="str">
        <f t="shared" si="110"/>
        <v/>
      </c>
      <c r="JM43" s="24">
        <v>1875.5</v>
      </c>
      <c r="JN43" s="24">
        <v>1085.5999999999999</v>
      </c>
      <c r="JO43" s="24">
        <v>1085.5807399999999</v>
      </c>
      <c r="JP43" s="20">
        <f t="shared" si="111"/>
        <v>57.882204212210077</v>
      </c>
      <c r="JQ43" s="27">
        <f t="shared" si="112"/>
        <v>99.998225865880613</v>
      </c>
      <c r="JR43" s="20">
        <v>2107.6999999999998</v>
      </c>
      <c r="JS43" s="20">
        <v>3363.7</v>
      </c>
      <c r="JT43" s="20">
        <v>3326.03433</v>
      </c>
      <c r="JU43" s="20">
        <f t="shared" si="113"/>
        <v>157.80397257674244</v>
      </c>
      <c r="JV43" s="27">
        <f t="shared" si="114"/>
        <v>98.880230995629816</v>
      </c>
      <c r="JW43" s="20">
        <v>0</v>
      </c>
      <c r="JX43" s="20">
        <v>0</v>
      </c>
      <c r="JY43" s="20">
        <v>0</v>
      </c>
      <c r="JZ43" s="20" t="str">
        <f t="shared" si="115"/>
        <v/>
      </c>
      <c r="KA43" s="27" t="str">
        <f t="shared" si="116"/>
        <v/>
      </c>
      <c r="KB43" s="20">
        <v>3132</v>
      </c>
      <c r="KC43" s="20">
        <v>3132</v>
      </c>
      <c r="KD43" s="20">
        <v>3132</v>
      </c>
      <c r="KE43" s="20">
        <f t="shared" si="117"/>
        <v>100</v>
      </c>
      <c r="KF43" s="27">
        <f t="shared" si="118"/>
        <v>100</v>
      </c>
      <c r="KG43" s="20">
        <v>2515.1999999999998</v>
      </c>
      <c r="KH43" s="20">
        <v>4172.5</v>
      </c>
      <c r="KI43" s="20">
        <v>4172.4979999999996</v>
      </c>
      <c r="KJ43" s="20">
        <f t="shared" si="119"/>
        <v>165.89130089058523</v>
      </c>
      <c r="KK43" s="27">
        <f t="shared" si="120"/>
        <v>99.999952067106051</v>
      </c>
      <c r="KL43" s="20">
        <v>0</v>
      </c>
      <c r="KM43" s="20">
        <v>0</v>
      </c>
      <c r="KN43" s="20">
        <v>0</v>
      </c>
      <c r="KO43" s="20" t="str">
        <f t="shared" si="121"/>
        <v/>
      </c>
      <c r="KP43" s="27" t="str">
        <f t="shared" si="122"/>
        <v/>
      </c>
      <c r="KQ43" s="20">
        <v>0</v>
      </c>
      <c r="KR43" s="20">
        <v>0</v>
      </c>
      <c r="KS43" s="20">
        <v>0</v>
      </c>
      <c r="KT43" s="20" t="str">
        <f t="shared" si="123"/>
        <v/>
      </c>
      <c r="KU43" s="27" t="str">
        <f t="shared" si="124"/>
        <v/>
      </c>
      <c r="KV43" s="20">
        <v>182</v>
      </c>
      <c r="KW43" s="20">
        <v>233.8</v>
      </c>
      <c r="KX43" s="20">
        <v>233.8</v>
      </c>
      <c r="KY43" s="20">
        <f t="shared" si="125"/>
        <v>128.46153846153848</v>
      </c>
      <c r="KZ43" s="27">
        <f t="shared" si="126"/>
        <v>100</v>
      </c>
      <c r="LA43" s="20">
        <v>4093</v>
      </c>
      <c r="LB43" s="20">
        <v>3970</v>
      </c>
      <c r="LC43" s="20">
        <v>0</v>
      </c>
      <c r="LD43" s="20">
        <f t="shared" si="127"/>
        <v>0</v>
      </c>
      <c r="LE43" s="27">
        <f t="shared" si="128"/>
        <v>0</v>
      </c>
      <c r="LF43" s="20">
        <v>0</v>
      </c>
      <c r="LG43" s="20">
        <v>0</v>
      </c>
      <c r="LH43" s="20">
        <v>0</v>
      </c>
      <c r="LI43" s="20" t="str">
        <f t="shared" si="129"/>
        <v/>
      </c>
      <c r="LJ43" s="27" t="str">
        <f t="shared" si="130"/>
        <v/>
      </c>
      <c r="LK43" s="20">
        <v>0</v>
      </c>
      <c r="LL43" s="20">
        <v>0</v>
      </c>
      <c r="LM43" s="20">
        <v>0</v>
      </c>
      <c r="LN43" s="20" t="str">
        <f t="shared" si="131"/>
        <v/>
      </c>
      <c r="LO43" s="27" t="str">
        <f t="shared" si="132"/>
        <v/>
      </c>
      <c r="LP43" s="19">
        <f t="shared" si="133"/>
        <v>371385.4</v>
      </c>
      <c r="LQ43" s="19">
        <v>380278.4</v>
      </c>
      <c r="LR43" s="19">
        <v>377536.33652000001</v>
      </c>
      <c r="LS43" s="19">
        <f t="shared" si="134"/>
        <v>101.65621387378178</v>
      </c>
      <c r="LT43" s="19">
        <f t="shared" si="135"/>
        <v>99.278932624098545</v>
      </c>
      <c r="LU43" s="20">
        <v>671.9</v>
      </c>
      <c r="LV43" s="20">
        <v>671.9</v>
      </c>
      <c r="LW43" s="20">
        <v>671.9</v>
      </c>
      <c r="LX43" s="20">
        <f t="shared" si="136"/>
        <v>100</v>
      </c>
      <c r="LY43" s="20">
        <f t="shared" si="137"/>
        <v>100</v>
      </c>
      <c r="LZ43" s="28">
        <v>259868.1</v>
      </c>
      <c r="MA43" s="24">
        <v>266497.7</v>
      </c>
      <c r="MB43" s="24">
        <v>266497.7</v>
      </c>
      <c r="MC43" s="24">
        <f t="shared" si="195"/>
        <v>102.55114036697847</v>
      </c>
      <c r="MD43" s="38">
        <f t="shared" si="196"/>
        <v>100</v>
      </c>
      <c r="ME43" s="20">
        <v>0</v>
      </c>
      <c r="MF43" s="20">
        <v>0</v>
      </c>
      <c r="MG43" s="20">
        <v>0</v>
      </c>
      <c r="MH43" s="20" t="str">
        <f t="shared" si="138"/>
        <v/>
      </c>
      <c r="MI43" s="27" t="str">
        <f t="shared" si="139"/>
        <v/>
      </c>
      <c r="MJ43" s="20">
        <v>343.2</v>
      </c>
      <c r="MK43" s="20">
        <v>539.5</v>
      </c>
      <c r="ML43" s="20">
        <v>519.39648</v>
      </c>
      <c r="MM43" s="20">
        <f t="shared" si="140"/>
        <v>151.33930069930071</v>
      </c>
      <c r="MN43" s="27">
        <f t="shared" si="141"/>
        <v>96.27367562557923</v>
      </c>
      <c r="MO43" s="20">
        <v>225</v>
      </c>
      <c r="MP43" s="20">
        <v>359.8</v>
      </c>
      <c r="MQ43" s="20">
        <v>358.07190000000003</v>
      </c>
      <c r="MR43" s="28">
        <f t="shared" si="142"/>
        <v>159.1430666666667</v>
      </c>
      <c r="MS43" s="24">
        <f t="shared" si="143"/>
        <v>99.519705391884386</v>
      </c>
      <c r="MT43" s="24">
        <v>19.399999999999999</v>
      </c>
      <c r="MU43" s="24">
        <v>19.399999999999999</v>
      </c>
      <c r="MV43" s="24">
        <v>19.399999999999999</v>
      </c>
      <c r="MW43" s="24">
        <f t="shared" si="144"/>
        <v>100</v>
      </c>
      <c r="MX43" s="24">
        <f t="shared" si="145"/>
        <v>100</v>
      </c>
      <c r="MY43" s="24">
        <v>1320.2</v>
      </c>
      <c r="MZ43" s="24">
        <v>3950.9</v>
      </c>
      <c r="NA43" s="24">
        <v>3950.8720400000002</v>
      </c>
      <c r="NB43" s="38">
        <f t="shared" si="146"/>
        <v>299.26314497803361</v>
      </c>
      <c r="NC43" s="20">
        <f t="shared" si="147"/>
        <v>99.99929231314384</v>
      </c>
      <c r="ND43" s="20">
        <v>11014.3</v>
      </c>
      <c r="NE43" s="20">
        <v>11014.3</v>
      </c>
      <c r="NF43" s="20">
        <v>11014.3</v>
      </c>
      <c r="NG43" s="20">
        <f t="shared" si="148"/>
        <v>100</v>
      </c>
      <c r="NH43" s="20">
        <f t="shared" si="149"/>
        <v>100</v>
      </c>
      <c r="NI43" s="20">
        <v>2271.4</v>
      </c>
      <c r="NJ43" s="20">
        <v>2271.4</v>
      </c>
      <c r="NK43" s="20">
        <v>2157.7919999999999</v>
      </c>
      <c r="NL43" s="20">
        <f t="shared" si="150"/>
        <v>94.998327022981414</v>
      </c>
      <c r="NM43" s="20">
        <f t="shared" si="151"/>
        <v>94.998327022981414</v>
      </c>
      <c r="NN43" s="20">
        <v>0</v>
      </c>
      <c r="NO43" s="20">
        <v>0</v>
      </c>
      <c r="NP43" s="20">
        <v>0</v>
      </c>
      <c r="NQ43" s="20" t="str">
        <f t="shared" si="152"/>
        <v/>
      </c>
      <c r="NR43" s="27" t="str">
        <f t="shared" si="153"/>
        <v/>
      </c>
      <c r="NS43" s="20">
        <v>0</v>
      </c>
      <c r="NT43" s="20">
        <v>0</v>
      </c>
      <c r="NU43" s="20">
        <v>0</v>
      </c>
      <c r="NV43" s="20" t="str">
        <f t="shared" si="154"/>
        <v/>
      </c>
      <c r="NW43" s="27" t="str">
        <f t="shared" si="155"/>
        <v/>
      </c>
      <c r="NX43" s="20">
        <v>2263.1</v>
      </c>
      <c r="NY43" s="20">
        <v>2263.1</v>
      </c>
      <c r="NZ43" s="20">
        <v>1427.5650000000001</v>
      </c>
      <c r="OA43" s="20">
        <f t="shared" si="156"/>
        <v>63.080067164508868</v>
      </c>
      <c r="OB43" s="27">
        <f t="shared" si="157"/>
        <v>63.080067164508868</v>
      </c>
      <c r="OC43" s="20">
        <v>15211.1</v>
      </c>
      <c r="OD43" s="20">
        <v>15211.1</v>
      </c>
      <c r="OE43" s="20">
        <v>13923.2448</v>
      </c>
      <c r="OF43" s="20">
        <f t="shared" si="158"/>
        <v>91.533451229694109</v>
      </c>
      <c r="OG43" s="27">
        <f t="shared" si="159"/>
        <v>91.533451229694109</v>
      </c>
      <c r="OH43" s="20">
        <v>2682.7</v>
      </c>
      <c r="OI43" s="20">
        <v>2682.7</v>
      </c>
      <c r="OJ43" s="20">
        <v>2384.61672</v>
      </c>
      <c r="OK43" s="20">
        <f t="shared" si="160"/>
        <v>88.888683788720328</v>
      </c>
      <c r="OL43" s="27">
        <f t="shared" si="161"/>
        <v>88.888683788720328</v>
      </c>
      <c r="OM43" s="20">
        <v>2816.5</v>
      </c>
      <c r="ON43" s="20">
        <v>2816.5</v>
      </c>
      <c r="OO43" s="20">
        <v>2816.5</v>
      </c>
      <c r="OP43" s="20">
        <f t="shared" si="162"/>
        <v>100</v>
      </c>
      <c r="OQ43" s="27">
        <f t="shared" si="163"/>
        <v>100</v>
      </c>
      <c r="OR43" s="20">
        <v>1886.3</v>
      </c>
      <c r="OS43" s="20">
        <v>1886.3</v>
      </c>
      <c r="OT43" s="20">
        <v>1886.3</v>
      </c>
      <c r="OU43" s="20">
        <f t="shared" si="164"/>
        <v>100</v>
      </c>
      <c r="OV43" s="27">
        <f t="shared" si="165"/>
        <v>100</v>
      </c>
      <c r="OW43" s="20">
        <v>0</v>
      </c>
      <c r="OX43" s="20">
        <v>0</v>
      </c>
      <c r="OY43" s="20">
        <v>0</v>
      </c>
      <c r="OZ43" s="20" t="str">
        <f t="shared" si="166"/>
        <v/>
      </c>
      <c r="PA43" s="27" t="str">
        <f t="shared" si="167"/>
        <v/>
      </c>
      <c r="PB43" s="20">
        <v>351.4</v>
      </c>
      <c r="PC43" s="20">
        <v>351.4</v>
      </c>
      <c r="PD43" s="20">
        <v>188.37172000000001</v>
      </c>
      <c r="PE43" s="20">
        <f t="shared" si="197"/>
        <v>53.606067159931705</v>
      </c>
      <c r="PF43" s="27">
        <f t="shared" si="198"/>
        <v>53.606067159931705</v>
      </c>
      <c r="PG43" s="20">
        <v>463.5</v>
      </c>
      <c r="PH43" s="20">
        <v>463.5</v>
      </c>
      <c r="PI43" s="20">
        <v>441.40585999999996</v>
      </c>
      <c r="PJ43" s="20">
        <f t="shared" si="170"/>
        <v>95.233195253505926</v>
      </c>
      <c r="PK43" s="27">
        <f t="shared" si="171"/>
        <v>95.233195253505926</v>
      </c>
      <c r="PL43" s="20">
        <v>1174.9000000000001</v>
      </c>
      <c r="PM43" s="20">
        <v>1250.5</v>
      </c>
      <c r="PN43" s="20">
        <v>1250.5</v>
      </c>
      <c r="PO43" s="27">
        <f t="shared" si="172"/>
        <v>106.43459017788747</v>
      </c>
      <c r="PP43" s="27">
        <f t="shared" si="173"/>
        <v>100</v>
      </c>
      <c r="PQ43" s="20">
        <v>1719.4</v>
      </c>
      <c r="PR43" s="20">
        <v>1719.4</v>
      </c>
      <c r="PS43" s="20">
        <v>1719.4</v>
      </c>
      <c r="PT43" s="20">
        <f t="shared" si="174"/>
        <v>100</v>
      </c>
      <c r="PU43" s="27">
        <f t="shared" si="175"/>
        <v>100</v>
      </c>
      <c r="PV43" s="20">
        <v>67083</v>
      </c>
      <c r="PW43" s="20">
        <v>66309</v>
      </c>
      <c r="PX43" s="20">
        <v>66309</v>
      </c>
      <c r="PY43" s="20">
        <f t="shared" si="176"/>
        <v>98.846205446983589</v>
      </c>
      <c r="PZ43" s="20">
        <f t="shared" si="177"/>
        <v>100</v>
      </c>
      <c r="QA43" s="19">
        <f t="shared" si="178"/>
        <v>19944</v>
      </c>
      <c r="QB43" s="19">
        <v>21244</v>
      </c>
      <c r="QC43" s="19">
        <v>20477.85629</v>
      </c>
      <c r="QD43" s="19">
        <f t="shared" si="179"/>
        <v>102.67677642398716</v>
      </c>
      <c r="QE43" s="19">
        <f t="shared" si="180"/>
        <v>96.393599557522123</v>
      </c>
      <c r="QF43" s="20">
        <v>19944</v>
      </c>
      <c r="QG43" s="20">
        <v>19944</v>
      </c>
      <c r="QH43" s="20">
        <v>19177.85629</v>
      </c>
      <c r="QI43" s="20">
        <f t="shared" si="181"/>
        <v>96.158525320898519</v>
      </c>
      <c r="QJ43" s="20">
        <f t="shared" si="182"/>
        <v>96.158525320898519</v>
      </c>
      <c r="QK43" s="20">
        <v>0</v>
      </c>
      <c r="QL43" s="20">
        <v>0</v>
      </c>
      <c r="QM43" s="20">
        <v>0</v>
      </c>
      <c r="QN43" s="20" t="str">
        <f t="shared" si="183"/>
        <v/>
      </c>
      <c r="QO43" s="27" t="str">
        <f t="shared" si="184"/>
        <v/>
      </c>
      <c r="QP43" s="20">
        <v>0</v>
      </c>
      <c r="QQ43" s="20">
        <v>0</v>
      </c>
      <c r="QR43" s="20">
        <v>0</v>
      </c>
      <c r="QS43" s="20" t="str">
        <f t="shared" si="185"/>
        <v/>
      </c>
      <c r="QT43" s="27" t="str">
        <f t="shared" si="186"/>
        <v/>
      </c>
      <c r="QU43" s="20">
        <v>0</v>
      </c>
      <c r="QV43" s="20">
        <v>0</v>
      </c>
      <c r="QW43" s="20">
        <v>0</v>
      </c>
      <c r="QX43" s="20" t="str">
        <f t="shared" si="187"/>
        <v/>
      </c>
      <c r="QY43" s="27" t="str">
        <f t="shared" si="188"/>
        <v/>
      </c>
      <c r="QZ43" s="20">
        <v>0</v>
      </c>
      <c r="RA43" s="20">
        <v>0</v>
      </c>
      <c r="RB43" s="20">
        <v>0</v>
      </c>
      <c r="RC43" s="20" t="str">
        <f t="shared" si="189"/>
        <v/>
      </c>
      <c r="RD43" s="27" t="str">
        <f t="shared" si="190"/>
        <v/>
      </c>
      <c r="RE43" s="20">
        <v>0</v>
      </c>
      <c r="RF43" s="20">
        <v>0</v>
      </c>
      <c r="RG43" s="20">
        <v>0</v>
      </c>
      <c r="RH43" s="20" t="str">
        <f t="shared" si="191"/>
        <v/>
      </c>
      <c r="RI43" s="20" t="str">
        <f t="shared" si="192"/>
        <v/>
      </c>
      <c r="RJ43" s="20">
        <v>0</v>
      </c>
      <c r="RK43" s="20">
        <v>1300</v>
      </c>
      <c r="RL43" s="20">
        <v>1300</v>
      </c>
      <c r="RM43" s="20" t="str">
        <f t="shared" si="193"/>
        <v/>
      </c>
      <c r="RN43" s="20">
        <f t="shared" si="194"/>
        <v>100</v>
      </c>
    </row>
    <row r="44" spans="1:482" ht="15.75" customHeight="1" x14ac:dyDescent="0.25">
      <c r="A44" s="8">
        <v>41</v>
      </c>
      <c r="B44" s="18" t="s">
        <v>110</v>
      </c>
      <c r="C44" s="19">
        <f t="shared" si="0"/>
        <v>408937.1999999999</v>
      </c>
      <c r="D44" s="19">
        <v>443558.18570999993</v>
      </c>
      <c r="E44" s="19">
        <v>441626.67463999998</v>
      </c>
      <c r="F44" s="19">
        <f t="shared" si="1"/>
        <v>107.99376399114584</v>
      </c>
      <c r="G44" s="19">
        <f t="shared" si="2"/>
        <v>99.564541669565131</v>
      </c>
      <c r="H44" s="19">
        <f t="shared" si="3"/>
        <v>116310</v>
      </c>
      <c r="I44" s="19">
        <v>126528.4</v>
      </c>
      <c r="J44" s="19">
        <v>126516.87</v>
      </c>
      <c r="K44" s="19">
        <f t="shared" si="4"/>
        <v>108.77557389734329</v>
      </c>
      <c r="L44" s="19">
        <f t="shared" si="5"/>
        <v>99.990887421322014</v>
      </c>
      <c r="M44" s="20">
        <v>116310</v>
      </c>
      <c r="N44" s="20">
        <v>119113</v>
      </c>
      <c r="O44" s="20">
        <v>119113</v>
      </c>
      <c r="P44" s="20">
        <f t="shared" si="6"/>
        <v>102.40993895623764</v>
      </c>
      <c r="Q44" s="20">
        <f t="shared" si="7"/>
        <v>100</v>
      </c>
      <c r="R44" s="20">
        <v>0</v>
      </c>
      <c r="S44" s="20">
        <v>7415.4</v>
      </c>
      <c r="T44" s="20">
        <v>7403.87</v>
      </c>
      <c r="U44" s="20" t="str">
        <f t="shared" si="8"/>
        <v/>
      </c>
      <c r="V44" s="20">
        <f t="shared" si="9"/>
        <v>99.844512770720399</v>
      </c>
      <c r="W44" s="20">
        <v>0</v>
      </c>
      <c r="X44" s="20">
        <v>0</v>
      </c>
      <c r="Y44" s="20">
        <v>0</v>
      </c>
      <c r="Z44" s="20" t="str">
        <f t="shared" si="10"/>
        <v/>
      </c>
      <c r="AA44" s="20" t="str">
        <f t="shared" si="11"/>
        <v/>
      </c>
      <c r="AB44" s="20">
        <v>0</v>
      </c>
      <c r="AC44" s="20">
        <v>0</v>
      </c>
      <c r="AD44" s="20">
        <v>0</v>
      </c>
      <c r="AE44" s="20" t="str">
        <f t="shared" si="12"/>
        <v/>
      </c>
      <c r="AF44" s="20" t="str">
        <f t="shared" si="13"/>
        <v/>
      </c>
      <c r="AG44" s="20">
        <v>0</v>
      </c>
      <c r="AH44" s="20">
        <v>0</v>
      </c>
      <c r="AI44" s="20">
        <v>0</v>
      </c>
      <c r="AJ44" s="20" t="str">
        <f t="shared" si="14"/>
        <v/>
      </c>
      <c r="AK44" s="20" t="str">
        <f t="shared" si="15"/>
        <v/>
      </c>
      <c r="AL44" s="20">
        <v>0</v>
      </c>
      <c r="AM44" s="20">
        <v>0</v>
      </c>
      <c r="AN44" s="20">
        <v>0</v>
      </c>
      <c r="AO44" s="20" t="str">
        <f t="shared" si="16"/>
        <v/>
      </c>
      <c r="AP44" s="20" t="str">
        <f t="shared" si="17"/>
        <v/>
      </c>
      <c r="AQ44" s="19">
        <f t="shared" si="18"/>
        <v>27093.600000000006</v>
      </c>
      <c r="AR44" s="33">
        <v>50162.285710000004</v>
      </c>
      <c r="AS44" s="34">
        <v>49390.278030000001</v>
      </c>
      <c r="AT44" s="19">
        <f t="shared" si="19"/>
        <v>182.29499966781819</v>
      </c>
      <c r="AU44" s="19">
        <f t="shared" si="20"/>
        <v>98.460979859524016</v>
      </c>
      <c r="AV44" s="20">
        <v>0</v>
      </c>
      <c r="AW44" s="24">
        <v>0</v>
      </c>
      <c r="AX44" s="24">
        <v>0</v>
      </c>
      <c r="AY44" s="20" t="str">
        <f t="shared" si="21"/>
        <v/>
      </c>
      <c r="AZ44" s="20" t="str">
        <f t="shared" si="22"/>
        <v/>
      </c>
      <c r="BA44" s="20">
        <v>0</v>
      </c>
      <c r="BB44" s="25">
        <v>0</v>
      </c>
      <c r="BC44" s="25">
        <v>0</v>
      </c>
      <c r="BD44" s="20" t="str">
        <f t="shared" si="23"/>
        <v/>
      </c>
      <c r="BE44" s="20" t="str">
        <f t="shared" si="24"/>
        <v/>
      </c>
      <c r="BF44" s="20">
        <v>0</v>
      </c>
      <c r="BG44" s="25">
        <v>0</v>
      </c>
      <c r="BH44" s="25">
        <v>0</v>
      </c>
      <c r="BI44" s="20" t="str">
        <f t="shared" si="25"/>
        <v/>
      </c>
      <c r="BJ44" s="20" t="str">
        <f t="shared" si="26"/>
        <v/>
      </c>
      <c r="BK44" s="20">
        <v>0</v>
      </c>
      <c r="BL44" s="25">
        <v>0</v>
      </c>
      <c r="BM44" s="25">
        <v>0</v>
      </c>
      <c r="BN44" s="20" t="str">
        <f t="shared" si="27"/>
        <v/>
      </c>
      <c r="BO44" s="20" t="str">
        <f t="shared" si="28"/>
        <v/>
      </c>
      <c r="BP44" s="20">
        <v>0</v>
      </c>
      <c r="BQ44" s="25">
        <v>0</v>
      </c>
      <c r="BR44" s="25">
        <v>0</v>
      </c>
      <c r="BS44" s="25" t="str">
        <f t="shared" si="29"/>
        <v/>
      </c>
      <c r="BT44" s="25" t="str">
        <f t="shared" si="30"/>
        <v/>
      </c>
      <c r="BU44" s="25">
        <v>0</v>
      </c>
      <c r="BV44" s="25">
        <v>0</v>
      </c>
      <c r="BW44" s="25">
        <v>0</v>
      </c>
      <c r="BX44" s="25" t="str">
        <f t="shared" si="31"/>
        <v/>
      </c>
      <c r="BY44" s="25" t="str">
        <f t="shared" si="32"/>
        <v/>
      </c>
      <c r="BZ44" s="25">
        <v>0</v>
      </c>
      <c r="CA44" s="20">
        <v>0</v>
      </c>
      <c r="CB44" s="20">
        <v>0</v>
      </c>
      <c r="CC44" s="25" t="str">
        <f t="shared" si="33"/>
        <v/>
      </c>
      <c r="CD44" s="25" t="str">
        <f t="shared" si="34"/>
        <v/>
      </c>
      <c r="CE44" s="25">
        <v>0</v>
      </c>
      <c r="CF44" s="20">
        <v>0</v>
      </c>
      <c r="CG44" s="20">
        <v>0</v>
      </c>
      <c r="CH44" s="25" t="str">
        <f t="shared" si="35"/>
        <v/>
      </c>
      <c r="CI44" s="25" t="str">
        <f t="shared" si="36"/>
        <v/>
      </c>
      <c r="CJ44" s="25">
        <v>0</v>
      </c>
      <c r="CK44" s="20">
        <v>0</v>
      </c>
      <c r="CL44" s="20">
        <v>0</v>
      </c>
      <c r="CM44" s="25" t="str">
        <f t="shared" si="37"/>
        <v/>
      </c>
      <c r="CN44" s="39" t="str">
        <f t="shared" si="38"/>
        <v/>
      </c>
      <c r="CO44" s="20">
        <v>4076.3</v>
      </c>
      <c r="CP44" s="28">
        <v>4076</v>
      </c>
      <c r="CQ44" s="24">
        <v>4076</v>
      </c>
      <c r="CR44" s="24">
        <f t="shared" si="39"/>
        <v>99.99264038466255</v>
      </c>
      <c r="CS44" s="38">
        <f t="shared" si="40"/>
        <v>100</v>
      </c>
      <c r="CT44" s="20">
        <v>0</v>
      </c>
      <c r="CU44" s="28">
        <v>0</v>
      </c>
      <c r="CV44" s="24">
        <v>0</v>
      </c>
      <c r="CW44" s="24" t="str">
        <f t="shared" si="41"/>
        <v/>
      </c>
      <c r="CX44" s="38" t="str">
        <f t="shared" si="42"/>
        <v/>
      </c>
      <c r="CY44" s="20">
        <v>0</v>
      </c>
      <c r="CZ44" s="28">
        <v>0</v>
      </c>
      <c r="DA44" s="24">
        <v>0</v>
      </c>
      <c r="DB44" s="24" t="str">
        <f t="shared" si="43"/>
        <v/>
      </c>
      <c r="DC44" s="38" t="str">
        <f t="shared" si="44"/>
        <v/>
      </c>
      <c r="DD44" s="38">
        <v>0</v>
      </c>
      <c r="DE44" s="24">
        <v>0</v>
      </c>
      <c r="DF44" s="24">
        <v>0</v>
      </c>
      <c r="DG44" s="20" t="str">
        <f t="shared" si="45"/>
        <v/>
      </c>
      <c r="DH44" s="27" t="str">
        <f t="shared" si="46"/>
        <v/>
      </c>
      <c r="DI44" s="20">
        <v>0</v>
      </c>
      <c r="DJ44" s="28">
        <v>0</v>
      </c>
      <c r="DK44" s="24">
        <v>0</v>
      </c>
      <c r="DL44" s="20" t="str">
        <f t="shared" si="47"/>
        <v/>
      </c>
      <c r="DM44" s="27" t="str">
        <f t="shared" si="48"/>
        <v/>
      </c>
      <c r="DN44" s="20">
        <v>0</v>
      </c>
      <c r="DO44" s="24">
        <v>0</v>
      </c>
      <c r="DP44" s="24">
        <v>0</v>
      </c>
      <c r="DQ44" s="20" t="str">
        <f t="shared" si="49"/>
        <v/>
      </c>
      <c r="DR44" s="27" t="str">
        <f t="shared" si="50"/>
        <v/>
      </c>
      <c r="DS44" s="20">
        <v>0</v>
      </c>
      <c r="DT44" s="28">
        <v>0</v>
      </c>
      <c r="DU44" s="24">
        <v>0</v>
      </c>
      <c r="DV44" s="20" t="str">
        <f t="shared" si="51"/>
        <v/>
      </c>
      <c r="DW44" s="27" t="str">
        <f t="shared" si="52"/>
        <v/>
      </c>
      <c r="DX44" s="20">
        <v>518.6</v>
      </c>
      <c r="DY44" s="28">
        <v>518.6</v>
      </c>
      <c r="DZ44" s="24">
        <v>518.59998999999993</v>
      </c>
      <c r="EA44" s="24">
        <f t="shared" si="53"/>
        <v>99.999998071731568</v>
      </c>
      <c r="EB44" s="38">
        <f t="shared" si="54"/>
        <v>99.999998071731568</v>
      </c>
      <c r="EC44" s="20">
        <v>0</v>
      </c>
      <c r="ED44" s="28">
        <v>0</v>
      </c>
      <c r="EE44" s="24">
        <v>0</v>
      </c>
      <c r="EF44" s="20" t="str">
        <f t="shared" si="55"/>
        <v/>
      </c>
      <c r="EG44" s="27" t="str">
        <f t="shared" si="56"/>
        <v/>
      </c>
      <c r="EH44" s="20">
        <v>0</v>
      </c>
      <c r="EI44" s="20">
        <v>0</v>
      </c>
      <c r="EJ44" s="20">
        <v>0</v>
      </c>
      <c r="EK44" s="20" t="str">
        <f t="shared" si="57"/>
        <v/>
      </c>
      <c r="EL44" s="27" t="str">
        <f t="shared" si="58"/>
        <v/>
      </c>
      <c r="EM44" s="20">
        <v>0</v>
      </c>
      <c r="EN44" s="28">
        <v>0</v>
      </c>
      <c r="EO44" s="24">
        <v>0</v>
      </c>
      <c r="EP44" s="20" t="str">
        <f t="shared" si="59"/>
        <v/>
      </c>
      <c r="EQ44" s="27" t="str">
        <f t="shared" si="60"/>
        <v/>
      </c>
      <c r="ER44" s="20">
        <v>0</v>
      </c>
      <c r="ES44" s="28">
        <v>0</v>
      </c>
      <c r="ET44" s="24">
        <v>0</v>
      </c>
      <c r="EU44" s="20" t="str">
        <f t="shared" si="61"/>
        <v/>
      </c>
      <c r="EV44" s="27" t="str">
        <f t="shared" si="62"/>
        <v/>
      </c>
      <c r="EW44" s="20">
        <v>0</v>
      </c>
      <c r="EX44" s="28">
        <v>15881.800000000001</v>
      </c>
      <c r="EY44" s="24">
        <v>15881.8</v>
      </c>
      <c r="EZ44" s="20" t="str">
        <f t="shared" si="63"/>
        <v/>
      </c>
      <c r="FA44" s="27">
        <f t="shared" si="64"/>
        <v>99.999999999999986</v>
      </c>
      <c r="FB44" s="20">
        <v>0</v>
      </c>
      <c r="FC44" s="24">
        <v>0</v>
      </c>
      <c r="FD44" s="24">
        <v>0</v>
      </c>
      <c r="FE44" s="20" t="str">
        <f t="shared" si="65"/>
        <v/>
      </c>
      <c r="FF44" s="27" t="str">
        <f t="shared" si="66"/>
        <v/>
      </c>
      <c r="FG44" s="20">
        <v>0</v>
      </c>
      <c r="FH44" s="20">
        <v>0</v>
      </c>
      <c r="FI44" s="20">
        <v>0</v>
      </c>
      <c r="FJ44" s="20" t="str">
        <f t="shared" si="67"/>
        <v/>
      </c>
      <c r="FK44" s="27" t="str">
        <f t="shared" si="68"/>
        <v/>
      </c>
      <c r="FL44" s="20">
        <v>8599.2999999999993</v>
      </c>
      <c r="FM44" s="28">
        <v>8599.2999999999993</v>
      </c>
      <c r="FN44" s="24">
        <v>8311.1499899999999</v>
      </c>
      <c r="FO44" s="24">
        <f t="shared" si="69"/>
        <v>96.649145744421062</v>
      </c>
      <c r="FP44" s="24">
        <f t="shared" si="70"/>
        <v>96.649145744421062</v>
      </c>
      <c r="FQ44" s="24">
        <v>0</v>
      </c>
      <c r="FR44" s="24">
        <v>0</v>
      </c>
      <c r="FS44" s="24">
        <v>0</v>
      </c>
      <c r="FT44" s="24" t="str">
        <f t="shared" si="71"/>
        <v/>
      </c>
      <c r="FU44" s="24" t="str">
        <f t="shared" si="72"/>
        <v/>
      </c>
      <c r="FV44" s="24">
        <v>0</v>
      </c>
      <c r="FW44" s="24">
        <v>0</v>
      </c>
      <c r="FX44" s="24">
        <v>0</v>
      </c>
      <c r="FY44" s="24" t="str">
        <f t="shared" si="73"/>
        <v/>
      </c>
      <c r="FZ44" s="24" t="str">
        <f t="shared" si="74"/>
        <v/>
      </c>
      <c r="GA44" s="24">
        <v>0</v>
      </c>
      <c r="GB44" s="24">
        <v>3385.0857099999994</v>
      </c>
      <c r="GC44" s="24">
        <v>3385.0857099999998</v>
      </c>
      <c r="GD44" s="24" t="str">
        <f t="shared" si="75"/>
        <v/>
      </c>
      <c r="GE44" s="24">
        <f t="shared" si="76"/>
        <v>100.00000000000003</v>
      </c>
      <c r="GF44" s="24">
        <v>2222.6999999999998</v>
      </c>
      <c r="GG44" s="24">
        <v>2709.4</v>
      </c>
      <c r="GH44" s="24">
        <v>2709.4</v>
      </c>
      <c r="GI44" s="24">
        <f t="shared" si="77"/>
        <v>121.89679218967923</v>
      </c>
      <c r="GJ44" s="24">
        <f t="shared" si="78"/>
        <v>100</v>
      </c>
      <c r="GK44" s="24">
        <v>0</v>
      </c>
      <c r="GL44" s="24">
        <v>0</v>
      </c>
      <c r="GM44" s="24">
        <v>0</v>
      </c>
      <c r="GN44" s="24" t="str">
        <f t="shared" si="79"/>
        <v/>
      </c>
      <c r="GO44" s="24" t="str">
        <f t="shared" si="80"/>
        <v/>
      </c>
      <c r="GP44" s="24">
        <v>0</v>
      </c>
      <c r="GQ44" s="24">
        <v>0</v>
      </c>
      <c r="GR44" s="24">
        <v>0</v>
      </c>
      <c r="GS44" s="24" t="str">
        <f t="shared" si="81"/>
        <v/>
      </c>
      <c r="GT44" s="24" t="str">
        <f t="shared" si="82"/>
        <v/>
      </c>
      <c r="GU44" s="24">
        <v>0</v>
      </c>
      <c r="GV44" s="24">
        <v>0</v>
      </c>
      <c r="GW44" s="24">
        <v>0</v>
      </c>
      <c r="GX44" s="24" t="str">
        <f t="shared" si="83"/>
        <v/>
      </c>
      <c r="GY44" s="24" t="str">
        <f t="shared" si="84"/>
        <v/>
      </c>
      <c r="GZ44" s="24">
        <v>0</v>
      </c>
      <c r="HA44" s="24">
        <v>0</v>
      </c>
      <c r="HB44" s="24">
        <v>0</v>
      </c>
      <c r="HC44" s="24" t="str">
        <f t="shared" si="85"/>
        <v/>
      </c>
      <c r="HD44" s="24" t="str">
        <f t="shared" si="86"/>
        <v/>
      </c>
      <c r="HE44" s="24">
        <v>0</v>
      </c>
      <c r="HF44" s="24">
        <v>0</v>
      </c>
      <c r="HG44" s="24">
        <v>0</v>
      </c>
      <c r="HH44" s="24" t="str">
        <f t="shared" si="87"/>
        <v/>
      </c>
      <c r="HI44" s="24" t="str">
        <f t="shared" si="88"/>
        <v/>
      </c>
      <c r="HJ44" s="24">
        <v>0</v>
      </c>
      <c r="HK44" s="24">
        <v>0</v>
      </c>
      <c r="HL44" s="24">
        <v>0</v>
      </c>
      <c r="HM44" s="24" t="str">
        <f t="shared" si="89"/>
        <v/>
      </c>
      <c r="HN44" s="24" t="str">
        <f t="shared" si="90"/>
        <v/>
      </c>
      <c r="HO44" s="24">
        <v>0</v>
      </c>
      <c r="HP44" s="24">
        <v>0</v>
      </c>
      <c r="HQ44" s="24">
        <v>0</v>
      </c>
      <c r="HR44" s="24" t="str">
        <f t="shared" si="91"/>
        <v/>
      </c>
      <c r="HS44" s="24" t="str">
        <f t="shared" si="92"/>
        <v/>
      </c>
      <c r="HT44" s="24">
        <v>0</v>
      </c>
      <c r="HU44" s="24">
        <v>0</v>
      </c>
      <c r="HV44" s="24">
        <v>0</v>
      </c>
      <c r="HW44" s="24" t="str">
        <f t="shared" si="93"/>
        <v/>
      </c>
      <c r="HX44" s="24" t="str">
        <f t="shared" si="94"/>
        <v/>
      </c>
      <c r="HY44" s="24">
        <v>0</v>
      </c>
      <c r="HZ44" s="24">
        <v>0</v>
      </c>
      <c r="IA44" s="24">
        <v>0</v>
      </c>
      <c r="IB44" s="24" t="str">
        <f t="shared" si="95"/>
        <v/>
      </c>
      <c r="IC44" s="24" t="str">
        <f t="shared" si="96"/>
        <v/>
      </c>
      <c r="ID44" s="24">
        <v>1491.4</v>
      </c>
      <c r="IE44" s="24">
        <v>1491.4</v>
      </c>
      <c r="IF44" s="24">
        <v>1134.627</v>
      </c>
      <c r="IG44" s="24">
        <f t="shared" si="199"/>
        <v>76.077980421080866</v>
      </c>
      <c r="IH44" s="38">
        <f t="shared" si="200"/>
        <v>76.077980421080866</v>
      </c>
      <c r="II44" s="20">
        <v>0</v>
      </c>
      <c r="IJ44" s="28">
        <v>0</v>
      </c>
      <c r="IK44" s="24">
        <v>0</v>
      </c>
      <c r="IL44" s="24" t="str">
        <f t="shared" si="99"/>
        <v/>
      </c>
      <c r="IM44" s="24" t="str">
        <f t="shared" si="100"/>
        <v/>
      </c>
      <c r="IN44" s="24">
        <v>0</v>
      </c>
      <c r="IO44" s="24">
        <v>0</v>
      </c>
      <c r="IP44" s="24">
        <v>0</v>
      </c>
      <c r="IQ44" s="24" t="str">
        <f t="shared" si="101"/>
        <v/>
      </c>
      <c r="IR44" s="38" t="str">
        <f t="shared" si="102"/>
        <v/>
      </c>
      <c r="IS44" s="20">
        <v>0</v>
      </c>
      <c r="IT44" s="20">
        <v>0</v>
      </c>
      <c r="IU44" s="20">
        <v>0</v>
      </c>
      <c r="IV44" s="20" t="str">
        <f t="shared" si="103"/>
        <v/>
      </c>
      <c r="IW44" s="20" t="str">
        <f t="shared" si="104"/>
        <v/>
      </c>
      <c r="IX44" s="28">
        <v>0</v>
      </c>
      <c r="IY44" s="24">
        <v>4000</v>
      </c>
      <c r="IZ44" s="24">
        <v>4000</v>
      </c>
      <c r="JA44" s="24" t="str">
        <f t="shared" si="105"/>
        <v/>
      </c>
      <c r="JB44" s="24">
        <f t="shared" si="106"/>
        <v>100</v>
      </c>
      <c r="JC44" s="24">
        <v>0</v>
      </c>
      <c r="JD44" s="24">
        <v>0</v>
      </c>
      <c r="JE44" s="24">
        <v>0</v>
      </c>
      <c r="JF44" s="24" t="str">
        <f t="shared" si="107"/>
        <v/>
      </c>
      <c r="JG44" s="24" t="str">
        <f t="shared" si="108"/>
        <v/>
      </c>
      <c r="JH44" s="24">
        <v>0</v>
      </c>
      <c r="JI44" s="24">
        <v>0</v>
      </c>
      <c r="JJ44" s="24">
        <v>0</v>
      </c>
      <c r="JK44" s="24" t="str">
        <f t="shared" si="109"/>
        <v/>
      </c>
      <c r="JL44" s="24" t="str">
        <f t="shared" si="110"/>
        <v/>
      </c>
      <c r="JM44" s="24">
        <v>1874.4</v>
      </c>
      <c r="JN44" s="24">
        <v>1583.9</v>
      </c>
      <c r="JO44" s="24">
        <v>1583.8679999999999</v>
      </c>
      <c r="JP44" s="20">
        <f t="shared" si="111"/>
        <v>84.5</v>
      </c>
      <c r="JQ44" s="27">
        <f t="shared" si="112"/>
        <v>99.997979670433736</v>
      </c>
      <c r="JR44" s="20">
        <v>2435</v>
      </c>
      <c r="JS44" s="20">
        <v>2716.3</v>
      </c>
      <c r="JT44" s="20">
        <v>2700.5749999999998</v>
      </c>
      <c r="JU44" s="20">
        <f t="shared" si="113"/>
        <v>110.90657084188911</v>
      </c>
      <c r="JV44" s="27">
        <f t="shared" si="114"/>
        <v>99.421087508743497</v>
      </c>
      <c r="JW44" s="20">
        <v>0</v>
      </c>
      <c r="JX44" s="20">
        <v>0</v>
      </c>
      <c r="JY44" s="20">
        <v>0</v>
      </c>
      <c r="JZ44" s="20" t="str">
        <f t="shared" si="115"/>
        <v/>
      </c>
      <c r="KA44" s="27" t="str">
        <f t="shared" si="116"/>
        <v/>
      </c>
      <c r="KB44" s="20">
        <v>3132</v>
      </c>
      <c r="KC44" s="20">
        <v>3132</v>
      </c>
      <c r="KD44" s="20">
        <v>3129.1863399999997</v>
      </c>
      <c r="KE44" s="20">
        <f t="shared" si="117"/>
        <v>99.910164112388244</v>
      </c>
      <c r="KF44" s="27">
        <f t="shared" si="118"/>
        <v>99.910164112388244</v>
      </c>
      <c r="KG44" s="20">
        <v>2502.9</v>
      </c>
      <c r="KH44" s="20">
        <v>1827.5</v>
      </c>
      <c r="KI44" s="20">
        <v>1718.9860000000001</v>
      </c>
      <c r="KJ44" s="20">
        <f t="shared" si="119"/>
        <v>68.679771465100487</v>
      </c>
      <c r="KK44" s="27">
        <f t="shared" si="120"/>
        <v>94.062161422708627</v>
      </c>
      <c r="KL44" s="20">
        <v>0</v>
      </c>
      <c r="KM44" s="20">
        <v>0</v>
      </c>
      <c r="KN44" s="20">
        <v>0</v>
      </c>
      <c r="KO44" s="20" t="str">
        <f t="shared" si="121"/>
        <v/>
      </c>
      <c r="KP44" s="27" t="str">
        <f t="shared" si="122"/>
        <v/>
      </c>
      <c r="KQ44" s="20">
        <v>0</v>
      </c>
      <c r="KR44" s="20">
        <v>0</v>
      </c>
      <c r="KS44" s="20">
        <v>0</v>
      </c>
      <c r="KT44" s="20" t="str">
        <f t="shared" si="123"/>
        <v/>
      </c>
      <c r="KU44" s="27" t="str">
        <f t="shared" si="124"/>
        <v/>
      </c>
      <c r="KV44" s="20">
        <v>241</v>
      </c>
      <c r="KW44" s="20">
        <v>241</v>
      </c>
      <c r="KX44" s="20">
        <v>241</v>
      </c>
      <c r="KY44" s="20">
        <f t="shared" si="125"/>
        <v>100</v>
      </c>
      <c r="KZ44" s="27">
        <f t="shared" si="126"/>
        <v>100</v>
      </c>
      <c r="LA44" s="20">
        <v>0</v>
      </c>
      <c r="LB44" s="20">
        <v>0</v>
      </c>
      <c r="LC44" s="20">
        <v>0</v>
      </c>
      <c r="LD44" s="20" t="str">
        <f t="shared" si="127"/>
        <v/>
      </c>
      <c r="LE44" s="27" t="str">
        <f t="shared" si="128"/>
        <v/>
      </c>
      <c r="LF44" s="20">
        <v>0</v>
      </c>
      <c r="LG44" s="20">
        <v>0</v>
      </c>
      <c r="LH44" s="20">
        <v>0</v>
      </c>
      <c r="LI44" s="20" t="str">
        <f t="shared" si="129"/>
        <v/>
      </c>
      <c r="LJ44" s="27" t="str">
        <f t="shared" si="130"/>
        <v/>
      </c>
      <c r="LK44" s="20">
        <v>0</v>
      </c>
      <c r="LL44" s="20">
        <v>0</v>
      </c>
      <c r="LM44" s="20">
        <v>0</v>
      </c>
      <c r="LN44" s="20" t="str">
        <f t="shared" si="131"/>
        <v/>
      </c>
      <c r="LO44" s="27" t="str">
        <f t="shared" si="132"/>
        <v/>
      </c>
      <c r="LP44" s="19">
        <f t="shared" si="133"/>
        <v>249362.79999999993</v>
      </c>
      <c r="LQ44" s="19">
        <v>249637.19999999998</v>
      </c>
      <c r="LR44" s="19">
        <v>248573.89663999999</v>
      </c>
      <c r="LS44" s="19">
        <f t="shared" si="134"/>
        <v>99.683632298001172</v>
      </c>
      <c r="LT44" s="19">
        <f t="shared" si="135"/>
        <v>99.574060532644978</v>
      </c>
      <c r="LU44" s="20">
        <v>0</v>
      </c>
      <c r="LV44" s="20">
        <v>0</v>
      </c>
      <c r="LW44" s="20">
        <v>0</v>
      </c>
      <c r="LX44" s="20" t="str">
        <f t="shared" si="136"/>
        <v/>
      </c>
      <c r="LY44" s="20" t="str">
        <f t="shared" si="137"/>
        <v/>
      </c>
      <c r="LZ44" s="28">
        <v>156079.5</v>
      </c>
      <c r="MA44" s="24">
        <v>160027.20000000001</v>
      </c>
      <c r="MB44" s="24">
        <v>160027.20000000001</v>
      </c>
      <c r="MC44" s="24">
        <f t="shared" si="195"/>
        <v>102.52928795902091</v>
      </c>
      <c r="MD44" s="38">
        <f t="shared" si="196"/>
        <v>100</v>
      </c>
      <c r="ME44" s="20">
        <v>0</v>
      </c>
      <c r="MF44" s="20">
        <v>0</v>
      </c>
      <c r="MG44" s="20">
        <v>0</v>
      </c>
      <c r="MH44" s="20" t="str">
        <f t="shared" si="138"/>
        <v/>
      </c>
      <c r="MI44" s="27" t="str">
        <f t="shared" si="139"/>
        <v/>
      </c>
      <c r="MJ44" s="20">
        <v>381.4</v>
      </c>
      <c r="MK44" s="20">
        <v>432.8</v>
      </c>
      <c r="ML44" s="20">
        <v>318.63319999999999</v>
      </c>
      <c r="MM44" s="20">
        <f t="shared" si="140"/>
        <v>83.543051914001055</v>
      </c>
      <c r="MN44" s="27">
        <f t="shared" si="141"/>
        <v>73.621349353049908</v>
      </c>
      <c r="MO44" s="20">
        <v>225</v>
      </c>
      <c r="MP44" s="20">
        <v>359.8</v>
      </c>
      <c r="MQ44" s="20">
        <v>359.8</v>
      </c>
      <c r="MR44" s="28">
        <f t="shared" si="142"/>
        <v>159.91111111111113</v>
      </c>
      <c r="MS44" s="24">
        <f t="shared" si="143"/>
        <v>100</v>
      </c>
      <c r="MT44" s="24">
        <v>38.799999999999997</v>
      </c>
      <c r="MU44" s="24">
        <v>38.799999999999997</v>
      </c>
      <c r="MV44" s="24">
        <v>38.799999999999997</v>
      </c>
      <c r="MW44" s="24">
        <f t="shared" si="144"/>
        <v>100</v>
      </c>
      <c r="MX44" s="24">
        <f t="shared" si="145"/>
        <v>100</v>
      </c>
      <c r="MY44" s="24">
        <v>1320.2</v>
      </c>
      <c r="MZ44" s="24">
        <v>1320.2</v>
      </c>
      <c r="NA44" s="24">
        <v>1319.83698</v>
      </c>
      <c r="NB44" s="38">
        <f t="shared" si="146"/>
        <v>99.972502651113473</v>
      </c>
      <c r="NC44" s="20">
        <f t="shared" si="147"/>
        <v>99.972502651113473</v>
      </c>
      <c r="ND44" s="20">
        <v>11014.3</v>
      </c>
      <c r="NE44" s="20">
        <v>10955.4</v>
      </c>
      <c r="NF44" s="20">
        <v>10955.4</v>
      </c>
      <c r="NG44" s="20">
        <f t="shared" si="148"/>
        <v>99.465240641711233</v>
      </c>
      <c r="NH44" s="20">
        <f t="shared" si="149"/>
        <v>100</v>
      </c>
      <c r="NI44" s="20">
        <v>2027.2</v>
      </c>
      <c r="NJ44" s="20">
        <v>2027.2</v>
      </c>
      <c r="NK44" s="20">
        <v>2027.1888000000001</v>
      </c>
      <c r="NL44" s="20">
        <f t="shared" si="150"/>
        <v>99.999447513812157</v>
      </c>
      <c r="NM44" s="20">
        <f t="shared" si="151"/>
        <v>99.999447513812157</v>
      </c>
      <c r="NN44" s="20">
        <v>0</v>
      </c>
      <c r="NO44" s="20">
        <v>0</v>
      </c>
      <c r="NP44" s="20">
        <v>0</v>
      </c>
      <c r="NQ44" s="20" t="str">
        <f t="shared" si="152"/>
        <v/>
      </c>
      <c r="NR44" s="27" t="str">
        <f t="shared" si="153"/>
        <v/>
      </c>
      <c r="NS44" s="20">
        <v>0</v>
      </c>
      <c r="NT44" s="20">
        <v>0</v>
      </c>
      <c r="NU44" s="20">
        <v>0</v>
      </c>
      <c r="NV44" s="20" t="str">
        <f t="shared" si="154"/>
        <v/>
      </c>
      <c r="NW44" s="27" t="str">
        <f t="shared" si="155"/>
        <v/>
      </c>
      <c r="NX44" s="20">
        <v>846</v>
      </c>
      <c r="NY44" s="20">
        <v>846</v>
      </c>
      <c r="NZ44" s="20">
        <v>587.40499999999997</v>
      </c>
      <c r="OA44" s="20">
        <f t="shared" si="156"/>
        <v>69.43321513002364</v>
      </c>
      <c r="OB44" s="27">
        <f t="shared" si="157"/>
        <v>69.43321513002364</v>
      </c>
      <c r="OC44" s="20">
        <v>17897.8</v>
      </c>
      <c r="OD44" s="20">
        <v>13897.8</v>
      </c>
      <c r="OE44" s="20">
        <v>13755.044460000001</v>
      </c>
      <c r="OF44" s="20">
        <f t="shared" si="158"/>
        <v>76.853269452111434</v>
      </c>
      <c r="OG44" s="27">
        <f t="shared" si="159"/>
        <v>98.972819151232585</v>
      </c>
      <c r="OH44" s="20">
        <v>2431.8000000000002</v>
      </c>
      <c r="OI44" s="20">
        <v>2431.8000000000002</v>
      </c>
      <c r="OJ44" s="20">
        <v>1907.66633</v>
      </c>
      <c r="OK44" s="20">
        <f t="shared" si="160"/>
        <v>78.446678591989468</v>
      </c>
      <c r="OL44" s="27">
        <f t="shared" si="161"/>
        <v>78.446678591989468</v>
      </c>
      <c r="OM44" s="20">
        <v>2816.5</v>
      </c>
      <c r="ON44" s="20">
        <v>2816.5</v>
      </c>
      <c r="OO44" s="20">
        <v>2816.5</v>
      </c>
      <c r="OP44" s="20">
        <f t="shared" si="162"/>
        <v>100</v>
      </c>
      <c r="OQ44" s="27">
        <f t="shared" si="163"/>
        <v>100</v>
      </c>
      <c r="OR44" s="20">
        <v>1835.3</v>
      </c>
      <c r="OS44" s="20">
        <v>1835.3</v>
      </c>
      <c r="OT44" s="20">
        <v>1835.3</v>
      </c>
      <c r="OU44" s="20">
        <f t="shared" si="164"/>
        <v>100</v>
      </c>
      <c r="OV44" s="27">
        <f t="shared" si="165"/>
        <v>100</v>
      </c>
      <c r="OW44" s="20">
        <v>0</v>
      </c>
      <c r="OX44" s="20">
        <v>0</v>
      </c>
      <c r="OY44" s="20">
        <v>0</v>
      </c>
      <c r="OZ44" s="20" t="str">
        <f t="shared" si="166"/>
        <v/>
      </c>
      <c r="PA44" s="27" t="str">
        <f t="shared" si="167"/>
        <v/>
      </c>
      <c r="PB44" s="20">
        <v>234.3</v>
      </c>
      <c r="PC44" s="20">
        <v>383.2</v>
      </c>
      <c r="PD44" s="20">
        <v>383.14560999999998</v>
      </c>
      <c r="PE44" s="20">
        <f t="shared" si="197"/>
        <v>163.5277891591976</v>
      </c>
      <c r="PF44" s="27">
        <f t="shared" si="198"/>
        <v>99.985806367432147</v>
      </c>
      <c r="PG44" s="20">
        <v>262.5</v>
      </c>
      <c r="PH44" s="20">
        <v>262.5</v>
      </c>
      <c r="PI44" s="20">
        <v>250.88526000000002</v>
      </c>
      <c r="PJ44" s="20">
        <f t="shared" si="170"/>
        <v>95.575337142857151</v>
      </c>
      <c r="PK44" s="27">
        <f t="shared" si="171"/>
        <v>95.575337142857151</v>
      </c>
      <c r="PL44" s="20">
        <v>774.8</v>
      </c>
      <c r="PM44" s="20">
        <v>825.3</v>
      </c>
      <c r="PN44" s="20">
        <v>825.3</v>
      </c>
      <c r="PO44" s="27">
        <f t="shared" si="172"/>
        <v>106.51781104801239</v>
      </c>
      <c r="PP44" s="27">
        <f t="shared" si="173"/>
        <v>100</v>
      </c>
      <c r="PQ44" s="20">
        <v>1583.4</v>
      </c>
      <c r="PR44" s="20">
        <v>1583.4</v>
      </c>
      <c r="PS44" s="20">
        <v>1571.7909999999999</v>
      </c>
      <c r="PT44" s="20">
        <f t="shared" si="174"/>
        <v>99.266830870279136</v>
      </c>
      <c r="PU44" s="27">
        <f t="shared" si="175"/>
        <v>99.266830870279136</v>
      </c>
      <c r="PV44" s="20">
        <v>49594</v>
      </c>
      <c r="PW44" s="20">
        <v>49594</v>
      </c>
      <c r="PX44" s="20">
        <v>49594</v>
      </c>
      <c r="PY44" s="20">
        <f t="shared" si="176"/>
        <v>100</v>
      </c>
      <c r="PZ44" s="20">
        <f t="shared" si="177"/>
        <v>100</v>
      </c>
      <c r="QA44" s="19">
        <f t="shared" si="178"/>
        <v>16170.8</v>
      </c>
      <c r="QB44" s="19">
        <v>17230.3</v>
      </c>
      <c r="QC44" s="19">
        <v>17145.629970000002</v>
      </c>
      <c r="QD44" s="19">
        <f t="shared" si="179"/>
        <v>106.02833483810326</v>
      </c>
      <c r="QE44" s="19">
        <f t="shared" si="180"/>
        <v>99.508598051107654</v>
      </c>
      <c r="QF44" s="20">
        <v>16170.8</v>
      </c>
      <c r="QG44" s="20">
        <v>16530.3</v>
      </c>
      <c r="QH44" s="20">
        <v>16445.629970000002</v>
      </c>
      <c r="QI44" s="20">
        <f t="shared" si="181"/>
        <v>101.69954467311453</v>
      </c>
      <c r="QJ44" s="20">
        <f t="shared" si="182"/>
        <v>99.487788908852252</v>
      </c>
      <c r="QK44" s="20">
        <v>0</v>
      </c>
      <c r="QL44" s="20">
        <v>0</v>
      </c>
      <c r="QM44" s="20">
        <v>0</v>
      </c>
      <c r="QN44" s="20" t="str">
        <f t="shared" si="183"/>
        <v/>
      </c>
      <c r="QO44" s="27" t="str">
        <f t="shared" si="184"/>
        <v/>
      </c>
      <c r="QP44" s="20">
        <v>0</v>
      </c>
      <c r="QQ44" s="20">
        <v>0</v>
      </c>
      <c r="QR44" s="20">
        <v>0</v>
      </c>
      <c r="QS44" s="20" t="str">
        <f t="shared" si="185"/>
        <v/>
      </c>
      <c r="QT44" s="27" t="str">
        <f t="shared" si="186"/>
        <v/>
      </c>
      <c r="QU44" s="20">
        <v>0</v>
      </c>
      <c r="QV44" s="20">
        <v>0</v>
      </c>
      <c r="QW44" s="20">
        <v>0</v>
      </c>
      <c r="QX44" s="20" t="str">
        <f t="shared" si="187"/>
        <v/>
      </c>
      <c r="QY44" s="27" t="str">
        <f t="shared" si="188"/>
        <v/>
      </c>
      <c r="QZ44" s="20">
        <v>0</v>
      </c>
      <c r="RA44" s="20">
        <v>0</v>
      </c>
      <c r="RB44" s="20">
        <v>0</v>
      </c>
      <c r="RC44" s="20" t="str">
        <f t="shared" si="189"/>
        <v/>
      </c>
      <c r="RD44" s="27" t="str">
        <f t="shared" si="190"/>
        <v/>
      </c>
      <c r="RE44" s="20">
        <v>0</v>
      </c>
      <c r="RF44" s="20">
        <v>0</v>
      </c>
      <c r="RG44" s="20">
        <v>0</v>
      </c>
      <c r="RH44" s="20" t="str">
        <f t="shared" si="191"/>
        <v/>
      </c>
      <c r="RI44" s="20" t="str">
        <f t="shared" si="192"/>
        <v/>
      </c>
      <c r="RJ44" s="20">
        <v>0</v>
      </c>
      <c r="RK44" s="20">
        <v>700</v>
      </c>
      <c r="RL44" s="20">
        <v>700</v>
      </c>
      <c r="RM44" s="20" t="str">
        <f t="shared" si="193"/>
        <v/>
      </c>
      <c r="RN44" s="20">
        <f t="shared" si="194"/>
        <v>100</v>
      </c>
    </row>
    <row r="45" spans="1:482" ht="15.75" customHeight="1" x14ac:dyDescent="0.25">
      <c r="A45" s="8">
        <v>42</v>
      </c>
      <c r="B45" s="18" t="s">
        <v>111</v>
      </c>
      <c r="C45" s="19">
        <f t="shared" si="0"/>
        <v>464898.29999999993</v>
      </c>
      <c r="D45" s="19">
        <v>499589.19999999995</v>
      </c>
      <c r="E45" s="19">
        <v>495870.04906999983</v>
      </c>
      <c r="F45" s="19">
        <f t="shared" si="1"/>
        <v>106.66204825227365</v>
      </c>
      <c r="G45" s="19">
        <f t="shared" si="2"/>
        <v>99.255558180601156</v>
      </c>
      <c r="H45" s="19">
        <f t="shared" si="3"/>
        <v>130355</v>
      </c>
      <c r="I45" s="19">
        <v>146399.29999999999</v>
      </c>
      <c r="J45" s="19">
        <v>146399.29999999999</v>
      </c>
      <c r="K45" s="19">
        <f t="shared" si="4"/>
        <v>112.30815849027653</v>
      </c>
      <c r="L45" s="19">
        <f t="shared" si="5"/>
        <v>100</v>
      </c>
      <c r="M45" s="20">
        <v>130355</v>
      </c>
      <c r="N45" s="20">
        <v>135532</v>
      </c>
      <c r="O45" s="20">
        <v>135532</v>
      </c>
      <c r="P45" s="20">
        <f t="shared" si="6"/>
        <v>103.97146254458977</v>
      </c>
      <c r="Q45" s="20">
        <f t="shared" si="7"/>
        <v>100</v>
      </c>
      <c r="R45" s="20">
        <v>0</v>
      </c>
      <c r="S45" s="20">
        <v>10867.3</v>
      </c>
      <c r="T45" s="20">
        <v>10867.3</v>
      </c>
      <c r="U45" s="20" t="str">
        <f t="shared" si="8"/>
        <v/>
      </c>
      <c r="V45" s="20">
        <f t="shared" si="9"/>
        <v>100</v>
      </c>
      <c r="W45" s="20">
        <v>0</v>
      </c>
      <c r="X45" s="20">
        <v>0</v>
      </c>
      <c r="Y45" s="20">
        <v>0</v>
      </c>
      <c r="Z45" s="20" t="str">
        <f t="shared" si="10"/>
        <v/>
      </c>
      <c r="AA45" s="20" t="str">
        <f t="shared" si="11"/>
        <v/>
      </c>
      <c r="AB45" s="20">
        <v>0</v>
      </c>
      <c r="AC45" s="20">
        <v>0</v>
      </c>
      <c r="AD45" s="20">
        <v>0</v>
      </c>
      <c r="AE45" s="20" t="str">
        <f t="shared" si="12"/>
        <v/>
      </c>
      <c r="AF45" s="20" t="str">
        <f t="shared" si="13"/>
        <v/>
      </c>
      <c r="AG45" s="20">
        <v>0</v>
      </c>
      <c r="AH45" s="20">
        <v>0</v>
      </c>
      <c r="AI45" s="20">
        <v>0</v>
      </c>
      <c r="AJ45" s="20" t="str">
        <f t="shared" si="14"/>
        <v/>
      </c>
      <c r="AK45" s="20" t="str">
        <f t="shared" si="15"/>
        <v/>
      </c>
      <c r="AL45" s="20">
        <v>0</v>
      </c>
      <c r="AM45" s="20">
        <v>0</v>
      </c>
      <c r="AN45" s="20">
        <v>0</v>
      </c>
      <c r="AO45" s="20" t="str">
        <f t="shared" si="16"/>
        <v/>
      </c>
      <c r="AP45" s="20" t="str">
        <f t="shared" si="17"/>
        <v/>
      </c>
      <c r="AQ45" s="19">
        <f t="shared" si="18"/>
        <v>142861.6</v>
      </c>
      <c r="AR45" s="33">
        <v>151761.69999999998</v>
      </c>
      <c r="AS45" s="34">
        <v>150016.60790999999</v>
      </c>
      <c r="AT45" s="19">
        <f t="shared" si="19"/>
        <v>105.00834927650256</v>
      </c>
      <c r="AU45" s="19">
        <f t="shared" si="20"/>
        <v>98.850110344045973</v>
      </c>
      <c r="AV45" s="20">
        <v>0</v>
      </c>
      <c r="AW45" s="24">
        <v>0</v>
      </c>
      <c r="AX45" s="24">
        <v>0</v>
      </c>
      <c r="AY45" s="20" t="str">
        <f t="shared" si="21"/>
        <v/>
      </c>
      <c r="AZ45" s="20" t="str">
        <f t="shared" si="22"/>
        <v/>
      </c>
      <c r="BA45" s="20">
        <v>0</v>
      </c>
      <c r="BB45" s="25">
        <v>0</v>
      </c>
      <c r="BC45" s="25">
        <v>0</v>
      </c>
      <c r="BD45" s="20" t="str">
        <f t="shared" si="23"/>
        <v/>
      </c>
      <c r="BE45" s="20" t="str">
        <f t="shared" si="24"/>
        <v/>
      </c>
      <c r="BF45" s="20">
        <v>56848</v>
      </c>
      <c r="BG45" s="25">
        <v>53748</v>
      </c>
      <c r="BH45" s="25">
        <v>53687.857880000003</v>
      </c>
      <c r="BI45" s="20">
        <f t="shared" si="25"/>
        <v>94.441067196735162</v>
      </c>
      <c r="BJ45" s="20">
        <f t="shared" si="26"/>
        <v>99.888103520130983</v>
      </c>
      <c r="BK45" s="20">
        <v>0</v>
      </c>
      <c r="BL45" s="25">
        <v>0</v>
      </c>
      <c r="BM45" s="25">
        <v>0</v>
      </c>
      <c r="BN45" s="20" t="str">
        <f t="shared" si="27"/>
        <v/>
      </c>
      <c r="BO45" s="20" t="str">
        <f t="shared" si="28"/>
        <v/>
      </c>
      <c r="BP45" s="20">
        <v>0</v>
      </c>
      <c r="BQ45" s="25">
        <v>0</v>
      </c>
      <c r="BR45" s="25">
        <v>0</v>
      </c>
      <c r="BS45" s="25" t="str">
        <f t="shared" si="29"/>
        <v/>
      </c>
      <c r="BT45" s="25" t="str">
        <f t="shared" si="30"/>
        <v/>
      </c>
      <c r="BU45" s="25">
        <v>0</v>
      </c>
      <c r="BV45" s="25">
        <v>0</v>
      </c>
      <c r="BW45" s="25">
        <v>0</v>
      </c>
      <c r="BX45" s="25" t="str">
        <f t="shared" si="31"/>
        <v/>
      </c>
      <c r="BY45" s="25" t="str">
        <f t="shared" si="32"/>
        <v/>
      </c>
      <c r="BZ45" s="25">
        <v>0</v>
      </c>
      <c r="CA45" s="20">
        <v>0</v>
      </c>
      <c r="CB45" s="20">
        <v>0</v>
      </c>
      <c r="CC45" s="25" t="str">
        <f t="shared" si="33"/>
        <v/>
      </c>
      <c r="CD45" s="25" t="str">
        <f t="shared" si="34"/>
        <v/>
      </c>
      <c r="CE45" s="25">
        <v>0</v>
      </c>
      <c r="CF45" s="20">
        <v>0</v>
      </c>
      <c r="CG45" s="20">
        <v>0</v>
      </c>
      <c r="CH45" s="25" t="str">
        <f t="shared" si="35"/>
        <v/>
      </c>
      <c r="CI45" s="25" t="str">
        <f t="shared" si="36"/>
        <v/>
      </c>
      <c r="CJ45" s="25">
        <v>0</v>
      </c>
      <c r="CK45" s="20">
        <v>0</v>
      </c>
      <c r="CL45" s="20">
        <v>0</v>
      </c>
      <c r="CM45" s="25" t="str">
        <f t="shared" si="37"/>
        <v/>
      </c>
      <c r="CN45" s="39" t="str">
        <f t="shared" si="38"/>
        <v/>
      </c>
      <c r="CO45" s="20">
        <v>3749.1</v>
      </c>
      <c r="CP45" s="28">
        <v>3732.1</v>
      </c>
      <c r="CQ45" s="24">
        <v>3732.1</v>
      </c>
      <c r="CR45" s="24">
        <f t="shared" si="39"/>
        <v>99.546557840548402</v>
      </c>
      <c r="CS45" s="38">
        <f t="shared" si="40"/>
        <v>100</v>
      </c>
      <c r="CT45" s="20">
        <v>0</v>
      </c>
      <c r="CU45" s="28">
        <v>0</v>
      </c>
      <c r="CV45" s="24">
        <v>0</v>
      </c>
      <c r="CW45" s="24" t="str">
        <f t="shared" si="41"/>
        <v/>
      </c>
      <c r="CX45" s="38" t="str">
        <f t="shared" si="42"/>
        <v/>
      </c>
      <c r="CY45" s="20">
        <v>0</v>
      </c>
      <c r="CZ45" s="28">
        <v>0</v>
      </c>
      <c r="DA45" s="24">
        <v>0</v>
      </c>
      <c r="DB45" s="24" t="str">
        <f t="shared" si="43"/>
        <v/>
      </c>
      <c r="DC45" s="38" t="str">
        <f t="shared" si="44"/>
        <v/>
      </c>
      <c r="DD45" s="38">
        <v>0</v>
      </c>
      <c r="DE45" s="24">
        <v>0</v>
      </c>
      <c r="DF45" s="24">
        <v>0</v>
      </c>
      <c r="DG45" s="20" t="str">
        <f t="shared" si="45"/>
        <v/>
      </c>
      <c r="DH45" s="27" t="str">
        <f t="shared" si="46"/>
        <v/>
      </c>
      <c r="DI45" s="20">
        <v>0</v>
      </c>
      <c r="DJ45" s="28">
        <v>0</v>
      </c>
      <c r="DK45" s="24">
        <v>0</v>
      </c>
      <c r="DL45" s="20" t="str">
        <f t="shared" si="47"/>
        <v/>
      </c>
      <c r="DM45" s="27" t="str">
        <f t="shared" si="48"/>
        <v/>
      </c>
      <c r="DN45" s="20">
        <v>0</v>
      </c>
      <c r="DO45" s="24">
        <v>0</v>
      </c>
      <c r="DP45" s="24">
        <v>0</v>
      </c>
      <c r="DQ45" s="20" t="str">
        <f t="shared" si="49"/>
        <v/>
      </c>
      <c r="DR45" s="27" t="str">
        <f t="shared" si="50"/>
        <v/>
      </c>
      <c r="DS45" s="20">
        <v>0</v>
      </c>
      <c r="DT45" s="28">
        <v>0</v>
      </c>
      <c r="DU45" s="24">
        <v>0</v>
      </c>
      <c r="DV45" s="20" t="str">
        <f t="shared" si="51"/>
        <v/>
      </c>
      <c r="DW45" s="27" t="str">
        <f t="shared" si="52"/>
        <v/>
      </c>
      <c r="DX45" s="20">
        <v>0</v>
      </c>
      <c r="DY45" s="28">
        <v>499.1</v>
      </c>
      <c r="DZ45" s="24">
        <v>499.1</v>
      </c>
      <c r="EA45" s="24" t="str">
        <f t="shared" si="53"/>
        <v/>
      </c>
      <c r="EB45" s="38">
        <f t="shared" si="54"/>
        <v>100</v>
      </c>
      <c r="EC45" s="20">
        <v>0</v>
      </c>
      <c r="ED45" s="28">
        <v>0</v>
      </c>
      <c r="EE45" s="24">
        <v>0</v>
      </c>
      <c r="EF45" s="20" t="str">
        <f t="shared" si="55"/>
        <v/>
      </c>
      <c r="EG45" s="27" t="str">
        <f t="shared" si="56"/>
        <v/>
      </c>
      <c r="EH45" s="20">
        <v>44066.5</v>
      </c>
      <c r="EI45" s="20">
        <v>44066.5</v>
      </c>
      <c r="EJ45" s="20">
        <v>44066.5</v>
      </c>
      <c r="EK45" s="20">
        <f t="shared" si="57"/>
        <v>100</v>
      </c>
      <c r="EL45" s="27">
        <f t="shared" si="58"/>
        <v>100</v>
      </c>
      <c r="EM45" s="20">
        <v>0</v>
      </c>
      <c r="EN45" s="28">
        <v>0</v>
      </c>
      <c r="EO45" s="24">
        <v>0</v>
      </c>
      <c r="EP45" s="20" t="str">
        <f t="shared" si="59"/>
        <v/>
      </c>
      <c r="EQ45" s="27" t="str">
        <f t="shared" si="60"/>
        <v/>
      </c>
      <c r="ER45" s="20">
        <v>0</v>
      </c>
      <c r="ES45" s="28">
        <v>0</v>
      </c>
      <c r="ET45" s="24">
        <v>0</v>
      </c>
      <c r="EU45" s="20" t="str">
        <f t="shared" si="61"/>
        <v/>
      </c>
      <c r="EV45" s="27" t="str">
        <f t="shared" si="62"/>
        <v/>
      </c>
      <c r="EW45" s="20">
        <v>0</v>
      </c>
      <c r="EX45" s="28">
        <v>3597</v>
      </c>
      <c r="EY45" s="24">
        <v>3597.0000000000005</v>
      </c>
      <c r="EZ45" s="20" t="str">
        <f t="shared" si="63"/>
        <v/>
      </c>
      <c r="FA45" s="27">
        <f t="shared" si="64"/>
        <v>100.00000000000003</v>
      </c>
      <c r="FB45" s="20">
        <v>0</v>
      </c>
      <c r="FC45" s="24">
        <v>0</v>
      </c>
      <c r="FD45" s="24">
        <v>0</v>
      </c>
      <c r="FE45" s="20" t="str">
        <f t="shared" si="65"/>
        <v/>
      </c>
      <c r="FF45" s="27" t="str">
        <f t="shared" si="66"/>
        <v/>
      </c>
      <c r="FG45" s="20">
        <v>0</v>
      </c>
      <c r="FH45" s="20">
        <v>0</v>
      </c>
      <c r="FI45" s="20">
        <v>0</v>
      </c>
      <c r="FJ45" s="20" t="str">
        <f t="shared" si="67"/>
        <v/>
      </c>
      <c r="FK45" s="27" t="str">
        <f t="shared" si="68"/>
        <v/>
      </c>
      <c r="FL45" s="20">
        <v>7461</v>
      </c>
      <c r="FM45" s="28">
        <v>7461</v>
      </c>
      <c r="FN45" s="24">
        <v>6164.5759899999994</v>
      </c>
      <c r="FO45" s="24">
        <f t="shared" si="69"/>
        <v>82.623991288031078</v>
      </c>
      <c r="FP45" s="24">
        <f t="shared" si="70"/>
        <v>82.623991288031078</v>
      </c>
      <c r="FQ45" s="24">
        <v>0</v>
      </c>
      <c r="FR45" s="24">
        <v>0</v>
      </c>
      <c r="FS45" s="24">
        <v>0</v>
      </c>
      <c r="FT45" s="24" t="str">
        <f t="shared" si="71"/>
        <v/>
      </c>
      <c r="FU45" s="24" t="str">
        <f t="shared" si="72"/>
        <v/>
      </c>
      <c r="FV45" s="24">
        <v>0</v>
      </c>
      <c r="FW45" s="24">
        <v>0</v>
      </c>
      <c r="FX45" s="24">
        <v>0</v>
      </c>
      <c r="FY45" s="24" t="str">
        <f t="shared" si="73"/>
        <v/>
      </c>
      <c r="FZ45" s="24" t="str">
        <f t="shared" si="74"/>
        <v/>
      </c>
      <c r="GA45" s="24">
        <v>0</v>
      </c>
      <c r="GB45" s="24">
        <v>0</v>
      </c>
      <c r="GC45" s="24">
        <v>0</v>
      </c>
      <c r="GD45" s="24" t="str">
        <f t="shared" si="75"/>
        <v/>
      </c>
      <c r="GE45" s="24" t="str">
        <f t="shared" si="76"/>
        <v/>
      </c>
      <c r="GF45" s="24">
        <v>3657.3</v>
      </c>
      <c r="GG45" s="24">
        <v>4461.7000000000007</v>
      </c>
      <c r="GH45" s="24">
        <v>4461.7000000000007</v>
      </c>
      <c r="GI45" s="24">
        <f t="shared" si="77"/>
        <v>121.99436742952452</v>
      </c>
      <c r="GJ45" s="24">
        <f t="shared" si="78"/>
        <v>100</v>
      </c>
      <c r="GK45" s="24">
        <v>0</v>
      </c>
      <c r="GL45" s="24">
        <v>0</v>
      </c>
      <c r="GM45" s="24">
        <v>0</v>
      </c>
      <c r="GN45" s="24" t="str">
        <f t="shared" si="79"/>
        <v/>
      </c>
      <c r="GO45" s="24" t="str">
        <f t="shared" si="80"/>
        <v/>
      </c>
      <c r="GP45" s="24">
        <v>0</v>
      </c>
      <c r="GQ45" s="24">
        <v>0</v>
      </c>
      <c r="GR45" s="24">
        <v>0</v>
      </c>
      <c r="GS45" s="24" t="str">
        <f t="shared" si="81"/>
        <v/>
      </c>
      <c r="GT45" s="24" t="str">
        <f t="shared" si="82"/>
        <v/>
      </c>
      <c r="GU45" s="24">
        <v>0</v>
      </c>
      <c r="GV45" s="24">
        <v>0</v>
      </c>
      <c r="GW45" s="24">
        <v>0</v>
      </c>
      <c r="GX45" s="24" t="str">
        <f t="shared" si="83"/>
        <v/>
      </c>
      <c r="GY45" s="24" t="str">
        <f t="shared" si="84"/>
        <v/>
      </c>
      <c r="GZ45" s="24">
        <v>0</v>
      </c>
      <c r="HA45" s="24">
        <v>0</v>
      </c>
      <c r="HB45" s="24">
        <v>0</v>
      </c>
      <c r="HC45" s="24" t="str">
        <f t="shared" si="85"/>
        <v/>
      </c>
      <c r="HD45" s="24" t="str">
        <f t="shared" si="86"/>
        <v/>
      </c>
      <c r="HE45" s="24">
        <v>9045.8000000000011</v>
      </c>
      <c r="HF45" s="24">
        <v>8826.6</v>
      </c>
      <c r="HG45" s="24">
        <v>8826.3670500000026</v>
      </c>
      <c r="HH45" s="24">
        <f t="shared" si="87"/>
        <v>97.574200734042336</v>
      </c>
      <c r="HI45" s="24">
        <f t="shared" si="88"/>
        <v>99.997360818435212</v>
      </c>
      <c r="HJ45" s="24">
        <v>0</v>
      </c>
      <c r="HK45" s="24">
        <v>0</v>
      </c>
      <c r="HL45" s="24">
        <v>0</v>
      </c>
      <c r="HM45" s="24" t="str">
        <f t="shared" si="89"/>
        <v/>
      </c>
      <c r="HN45" s="24" t="str">
        <f t="shared" si="90"/>
        <v/>
      </c>
      <c r="HO45" s="24">
        <v>0</v>
      </c>
      <c r="HP45" s="24">
        <v>0</v>
      </c>
      <c r="HQ45" s="24">
        <v>0</v>
      </c>
      <c r="HR45" s="24" t="str">
        <f t="shared" si="91"/>
        <v/>
      </c>
      <c r="HS45" s="24" t="str">
        <f t="shared" si="92"/>
        <v/>
      </c>
      <c r="HT45" s="24">
        <v>0</v>
      </c>
      <c r="HU45" s="24">
        <v>0</v>
      </c>
      <c r="HV45" s="24">
        <v>0</v>
      </c>
      <c r="HW45" s="24" t="str">
        <f t="shared" si="93"/>
        <v/>
      </c>
      <c r="HX45" s="24" t="str">
        <f t="shared" si="94"/>
        <v/>
      </c>
      <c r="HY45" s="24">
        <v>0</v>
      </c>
      <c r="HZ45" s="24">
        <v>0</v>
      </c>
      <c r="IA45" s="24">
        <v>0</v>
      </c>
      <c r="IB45" s="24" t="str">
        <f t="shared" si="95"/>
        <v/>
      </c>
      <c r="IC45" s="24" t="str">
        <f t="shared" si="96"/>
        <v/>
      </c>
      <c r="ID45" s="24">
        <v>1229.0999999999999</v>
      </c>
      <c r="IE45" s="24">
        <v>1229.0999999999999</v>
      </c>
      <c r="IF45" s="24">
        <v>1050.1600000000001</v>
      </c>
      <c r="IG45" s="24">
        <f t="shared" si="199"/>
        <v>85.441379871450678</v>
      </c>
      <c r="IH45" s="38">
        <f t="shared" si="200"/>
        <v>85.441379871450678</v>
      </c>
      <c r="II45" s="20">
        <v>0</v>
      </c>
      <c r="IJ45" s="28">
        <v>0</v>
      </c>
      <c r="IK45" s="24">
        <v>0</v>
      </c>
      <c r="IL45" s="24" t="str">
        <f t="shared" si="99"/>
        <v/>
      </c>
      <c r="IM45" s="24" t="str">
        <f t="shared" si="100"/>
        <v/>
      </c>
      <c r="IN45" s="24">
        <v>0</v>
      </c>
      <c r="IO45" s="24">
        <v>0</v>
      </c>
      <c r="IP45" s="24">
        <v>0</v>
      </c>
      <c r="IQ45" s="24" t="str">
        <f t="shared" si="101"/>
        <v/>
      </c>
      <c r="IR45" s="38" t="str">
        <f t="shared" si="102"/>
        <v/>
      </c>
      <c r="IS45" s="20">
        <v>0</v>
      </c>
      <c r="IT45" s="20">
        <v>0</v>
      </c>
      <c r="IU45" s="20">
        <v>0</v>
      </c>
      <c r="IV45" s="20" t="str">
        <f t="shared" si="103"/>
        <v/>
      </c>
      <c r="IW45" s="20" t="str">
        <f t="shared" si="104"/>
        <v/>
      </c>
      <c r="IX45" s="28">
        <v>0</v>
      </c>
      <c r="IY45" s="24">
        <v>3700</v>
      </c>
      <c r="IZ45" s="24">
        <v>3666.9340000000002</v>
      </c>
      <c r="JA45" s="24" t="str">
        <f t="shared" si="105"/>
        <v/>
      </c>
      <c r="JB45" s="24">
        <f t="shared" si="106"/>
        <v>99.106324324324319</v>
      </c>
      <c r="JC45" s="24">
        <v>0</v>
      </c>
      <c r="JD45" s="24">
        <v>0</v>
      </c>
      <c r="JE45" s="24">
        <v>0</v>
      </c>
      <c r="JF45" s="24" t="str">
        <f t="shared" si="107"/>
        <v/>
      </c>
      <c r="JG45" s="24" t="str">
        <f t="shared" si="108"/>
        <v/>
      </c>
      <c r="JH45" s="24">
        <v>0</v>
      </c>
      <c r="JI45" s="24">
        <v>0</v>
      </c>
      <c r="JJ45" s="24">
        <v>0</v>
      </c>
      <c r="JK45" s="24" t="str">
        <f t="shared" si="109"/>
        <v/>
      </c>
      <c r="JL45" s="24" t="str">
        <f t="shared" si="110"/>
        <v/>
      </c>
      <c r="JM45" s="24">
        <v>0</v>
      </c>
      <c r="JN45" s="24">
        <v>2500.9</v>
      </c>
      <c r="JO45" s="24">
        <v>2492.5262900000002</v>
      </c>
      <c r="JP45" s="24" t="str">
        <f t="shared" ref="JP45:JP46" si="201">IFERROR(JO45/JM45*100,"")</f>
        <v/>
      </c>
      <c r="JQ45" s="38">
        <f t="shared" ref="JQ45:JQ46" si="202">IFERROR(JO45/JN45*100,"")</f>
        <v>99.665172138030314</v>
      </c>
      <c r="JR45" s="20">
        <v>9117.4</v>
      </c>
      <c r="JS45" s="20">
        <v>10184.700000000001</v>
      </c>
      <c r="JT45" s="20">
        <v>10050.668699999998</v>
      </c>
      <c r="JU45" s="20">
        <f t="shared" si="113"/>
        <v>110.23612762410335</v>
      </c>
      <c r="JV45" s="27">
        <f t="shared" si="114"/>
        <v>98.683993637515073</v>
      </c>
      <c r="JW45" s="20">
        <v>0</v>
      </c>
      <c r="JX45" s="20">
        <v>0</v>
      </c>
      <c r="JY45" s="20">
        <v>0</v>
      </c>
      <c r="JZ45" s="20" t="str">
        <f t="shared" si="115"/>
        <v/>
      </c>
      <c r="KA45" s="27" t="str">
        <f t="shared" si="116"/>
        <v/>
      </c>
      <c r="KB45" s="20">
        <v>3132</v>
      </c>
      <c r="KC45" s="20">
        <v>3132</v>
      </c>
      <c r="KD45" s="20">
        <v>3132</v>
      </c>
      <c r="KE45" s="20">
        <f t="shared" si="117"/>
        <v>100</v>
      </c>
      <c r="KF45" s="27">
        <f t="shared" si="118"/>
        <v>100</v>
      </c>
      <c r="KG45" s="20">
        <v>4285.3999999999996</v>
      </c>
      <c r="KH45" s="20">
        <v>4285.3999999999996</v>
      </c>
      <c r="KI45" s="20">
        <v>4251.518</v>
      </c>
      <c r="KJ45" s="20">
        <f t="shared" si="119"/>
        <v>99.209362019881468</v>
      </c>
      <c r="KK45" s="27">
        <f t="shared" si="120"/>
        <v>99.209362019881468</v>
      </c>
      <c r="KL45" s="20">
        <v>0</v>
      </c>
      <c r="KM45" s="20">
        <v>0</v>
      </c>
      <c r="KN45" s="20">
        <v>0</v>
      </c>
      <c r="KO45" s="20" t="str">
        <f t="shared" si="121"/>
        <v/>
      </c>
      <c r="KP45" s="27" t="str">
        <f t="shared" si="122"/>
        <v/>
      </c>
      <c r="KQ45" s="20">
        <v>0</v>
      </c>
      <c r="KR45" s="20">
        <v>0</v>
      </c>
      <c r="KS45" s="20">
        <v>0</v>
      </c>
      <c r="KT45" s="20" t="str">
        <f t="shared" si="123"/>
        <v/>
      </c>
      <c r="KU45" s="27" t="str">
        <f t="shared" si="124"/>
        <v/>
      </c>
      <c r="KV45" s="20">
        <v>270</v>
      </c>
      <c r="KW45" s="20">
        <v>337.6</v>
      </c>
      <c r="KX45" s="20">
        <v>337.6</v>
      </c>
      <c r="KY45" s="20">
        <f t="shared" si="125"/>
        <v>125.03703703703704</v>
      </c>
      <c r="KZ45" s="27">
        <f t="shared" si="126"/>
        <v>100</v>
      </c>
      <c r="LA45" s="20">
        <v>0</v>
      </c>
      <c r="LB45" s="20">
        <v>0</v>
      </c>
      <c r="LC45" s="20">
        <v>0</v>
      </c>
      <c r="LD45" s="20" t="str">
        <f t="shared" si="127"/>
        <v/>
      </c>
      <c r="LE45" s="27" t="str">
        <f t="shared" si="128"/>
        <v/>
      </c>
      <c r="LF45" s="20">
        <v>0</v>
      </c>
      <c r="LG45" s="20">
        <v>0</v>
      </c>
      <c r="LH45" s="20">
        <v>0</v>
      </c>
      <c r="LI45" s="20" t="str">
        <f t="shared" si="129"/>
        <v/>
      </c>
      <c r="LJ45" s="27" t="str">
        <f t="shared" si="130"/>
        <v/>
      </c>
      <c r="LK45" s="20">
        <v>0</v>
      </c>
      <c r="LL45" s="20">
        <v>0</v>
      </c>
      <c r="LM45" s="20">
        <v>0</v>
      </c>
      <c r="LN45" s="20" t="str">
        <f t="shared" si="131"/>
        <v/>
      </c>
      <c r="LO45" s="27" t="str">
        <f t="shared" si="132"/>
        <v/>
      </c>
      <c r="LP45" s="19">
        <f t="shared" si="133"/>
        <v>180272.29999999996</v>
      </c>
      <c r="LQ45" s="19">
        <v>188718.8</v>
      </c>
      <c r="LR45" s="19">
        <v>187394.34016000002</v>
      </c>
      <c r="LS45" s="19">
        <f t="shared" si="134"/>
        <v>103.95071242781061</v>
      </c>
      <c r="LT45" s="19">
        <f t="shared" si="135"/>
        <v>99.298183413629175</v>
      </c>
      <c r="LU45" s="20">
        <v>581.79999999999995</v>
      </c>
      <c r="LV45" s="20">
        <v>467.9</v>
      </c>
      <c r="LW45" s="20">
        <v>467.85311999999999</v>
      </c>
      <c r="LX45" s="20">
        <f t="shared" si="136"/>
        <v>80.414767961498796</v>
      </c>
      <c r="LY45" s="20">
        <f t="shared" si="137"/>
        <v>99.989980765120762</v>
      </c>
      <c r="LZ45" s="28">
        <v>123009.5</v>
      </c>
      <c r="MA45" s="24">
        <v>125215.1</v>
      </c>
      <c r="MB45" s="24">
        <v>125215.1</v>
      </c>
      <c r="MC45" s="24">
        <f t="shared" si="195"/>
        <v>101.79303224547698</v>
      </c>
      <c r="MD45" s="38">
        <f t="shared" si="196"/>
        <v>100</v>
      </c>
      <c r="ME45" s="20">
        <v>0</v>
      </c>
      <c r="MF45" s="20">
        <v>0</v>
      </c>
      <c r="MG45" s="20">
        <v>0</v>
      </c>
      <c r="MH45" s="20" t="str">
        <f t="shared" si="138"/>
        <v/>
      </c>
      <c r="MI45" s="27" t="str">
        <f t="shared" si="139"/>
        <v/>
      </c>
      <c r="MJ45" s="20">
        <v>152.5</v>
      </c>
      <c r="MK45" s="20">
        <v>173.1</v>
      </c>
      <c r="ML45" s="20">
        <v>137.17068</v>
      </c>
      <c r="MM45" s="20">
        <f t="shared" si="140"/>
        <v>89.947986885245896</v>
      </c>
      <c r="MN45" s="27">
        <f t="shared" si="141"/>
        <v>79.243604852686317</v>
      </c>
      <c r="MO45" s="20">
        <v>225</v>
      </c>
      <c r="MP45" s="20">
        <v>359.8</v>
      </c>
      <c r="MQ45" s="20">
        <v>359.8</v>
      </c>
      <c r="MR45" s="28">
        <f t="shared" si="142"/>
        <v>159.91111111111113</v>
      </c>
      <c r="MS45" s="24">
        <f t="shared" si="143"/>
        <v>100</v>
      </c>
      <c r="MT45" s="24">
        <v>9.6999999999999993</v>
      </c>
      <c r="MU45" s="24">
        <v>9.6999999999999993</v>
      </c>
      <c r="MV45" s="24">
        <v>9.6999999999999993</v>
      </c>
      <c r="MW45" s="24">
        <f t="shared" si="144"/>
        <v>100</v>
      </c>
      <c r="MX45" s="24">
        <f t="shared" si="145"/>
        <v>100</v>
      </c>
      <c r="MY45" s="24">
        <v>1320.2</v>
      </c>
      <c r="MZ45" s="24">
        <v>1152.5999999999999</v>
      </c>
      <c r="NA45" s="24">
        <v>1135.53</v>
      </c>
      <c r="NB45" s="38">
        <f t="shared" si="146"/>
        <v>86.01196788365398</v>
      </c>
      <c r="NC45" s="20">
        <f t="shared" si="147"/>
        <v>98.519000520562216</v>
      </c>
      <c r="ND45" s="20">
        <v>1835.6</v>
      </c>
      <c r="NE45" s="20">
        <v>7512.6</v>
      </c>
      <c r="NF45" s="20">
        <v>7394.5827800000006</v>
      </c>
      <c r="NG45" s="20">
        <f t="shared" si="148"/>
        <v>402.84281869688397</v>
      </c>
      <c r="NH45" s="20">
        <f t="shared" si="149"/>
        <v>98.4290762186194</v>
      </c>
      <c r="NI45" s="20">
        <v>1626.9</v>
      </c>
      <c r="NJ45" s="20">
        <v>1626.9</v>
      </c>
      <c r="NK45" s="20">
        <v>1319.6385700000001</v>
      </c>
      <c r="NL45" s="20">
        <f t="shared" si="150"/>
        <v>81.113686766242537</v>
      </c>
      <c r="NM45" s="20">
        <f t="shared" si="151"/>
        <v>81.113686766242537</v>
      </c>
      <c r="NN45" s="20">
        <v>0</v>
      </c>
      <c r="NO45" s="20">
        <v>0</v>
      </c>
      <c r="NP45" s="20">
        <v>0</v>
      </c>
      <c r="NQ45" s="20" t="str">
        <f t="shared" si="152"/>
        <v/>
      </c>
      <c r="NR45" s="27" t="str">
        <f t="shared" si="153"/>
        <v/>
      </c>
      <c r="NS45" s="20">
        <v>0</v>
      </c>
      <c r="NT45" s="20">
        <v>0</v>
      </c>
      <c r="NU45" s="20">
        <v>0</v>
      </c>
      <c r="NV45" s="20" t="str">
        <f t="shared" si="154"/>
        <v/>
      </c>
      <c r="NW45" s="27" t="str">
        <f t="shared" si="155"/>
        <v/>
      </c>
      <c r="NX45" s="20">
        <v>955.8</v>
      </c>
      <c r="NY45" s="20">
        <v>955.8</v>
      </c>
      <c r="NZ45" s="20">
        <v>603.98755000000006</v>
      </c>
      <c r="OA45" s="20">
        <f t="shared" si="156"/>
        <v>63.191834065704136</v>
      </c>
      <c r="OB45" s="27">
        <f t="shared" si="157"/>
        <v>63.191834065704136</v>
      </c>
      <c r="OC45" s="20">
        <v>2750.8</v>
      </c>
      <c r="OD45" s="20">
        <v>3450.8</v>
      </c>
      <c r="OE45" s="20">
        <v>3374.85871</v>
      </c>
      <c r="OF45" s="20">
        <f t="shared" si="158"/>
        <v>122.68644430711065</v>
      </c>
      <c r="OG45" s="27">
        <f t="shared" si="159"/>
        <v>97.799313492523467</v>
      </c>
      <c r="OH45" s="20">
        <v>1196.5999999999999</v>
      </c>
      <c r="OI45" s="20">
        <v>1196.5999999999999</v>
      </c>
      <c r="OJ45" s="20">
        <v>800</v>
      </c>
      <c r="OK45" s="20">
        <f t="shared" si="160"/>
        <v>66.856092261407326</v>
      </c>
      <c r="OL45" s="27">
        <f t="shared" si="161"/>
        <v>66.856092261407326</v>
      </c>
      <c r="OM45" s="20">
        <v>469.5</v>
      </c>
      <c r="ON45" s="20">
        <v>469.5</v>
      </c>
      <c r="OO45" s="20">
        <v>469.5</v>
      </c>
      <c r="OP45" s="20">
        <f t="shared" si="162"/>
        <v>100</v>
      </c>
      <c r="OQ45" s="27">
        <f t="shared" si="163"/>
        <v>100</v>
      </c>
      <c r="OR45" s="20">
        <v>1631.4</v>
      </c>
      <c r="OS45" s="32">
        <v>1631.4</v>
      </c>
      <c r="OT45" s="20">
        <v>1631.4</v>
      </c>
      <c r="OU45" s="20">
        <f t="shared" si="164"/>
        <v>100</v>
      </c>
      <c r="OV45" s="27">
        <f t="shared" si="165"/>
        <v>100</v>
      </c>
      <c r="OW45" s="20">
        <v>0</v>
      </c>
      <c r="OX45" s="20">
        <v>0</v>
      </c>
      <c r="OY45" s="20">
        <v>0</v>
      </c>
      <c r="OZ45" s="20" t="str">
        <f t="shared" si="166"/>
        <v/>
      </c>
      <c r="PA45" s="27" t="str">
        <f t="shared" si="167"/>
        <v/>
      </c>
      <c r="PB45" s="20">
        <v>46.9</v>
      </c>
      <c r="PC45" s="20">
        <v>105.6</v>
      </c>
      <c r="PD45" s="20">
        <v>83.833490000000012</v>
      </c>
      <c r="PE45" s="20">
        <f t="shared" si="197"/>
        <v>178.7494456289979</v>
      </c>
      <c r="PF45" s="27">
        <f t="shared" si="198"/>
        <v>79.387774621212131</v>
      </c>
      <c r="PG45" s="20">
        <v>262.5</v>
      </c>
      <c r="PH45" s="20">
        <v>262.5</v>
      </c>
      <c r="PI45" s="20">
        <v>262.48525999999998</v>
      </c>
      <c r="PJ45" s="20">
        <f t="shared" si="170"/>
        <v>99.994384761904755</v>
      </c>
      <c r="PK45" s="27">
        <f t="shared" si="171"/>
        <v>99.994384761904755</v>
      </c>
      <c r="PL45" s="20">
        <v>854.8</v>
      </c>
      <c r="PM45" s="20">
        <v>939.6</v>
      </c>
      <c r="PN45" s="20">
        <v>939.6</v>
      </c>
      <c r="PO45" s="27">
        <f t="shared" si="172"/>
        <v>109.92044922788958</v>
      </c>
      <c r="PP45" s="27">
        <f t="shared" si="173"/>
        <v>100</v>
      </c>
      <c r="PQ45" s="20">
        <v>1682.8</v>
      </c>
      <c r="PR45" s="20">
        <v>1682.8</v>
      </c>
      <c r="PS45" s="20">
        <v>1682.8</v>
      </c>
      <c r="PT45" s="20">
        <f t="shared" si="174"/>
        <v>100</v>
      </c>
      <c r="PU45" s="27">
        <f t="shared" si="175"/>
        <v>100</v>
      </c>
      <c r="PV45" s="20">
        <v>41660</v>
      </c>
      <c r="PW45" s="20">
        <v>41506.5</v>
      </c>
      <c r="PX45" s="20">
        <v>41506.5</v>
      </c>
      <c r="PY45" s="20">
        <f t="shared" si="176"/>
        <v>99.631541046567449</v>
      </c>
      <c r="PZ45" s="20">
        <f t="shared" si="177"/>
        <v>100</v>
      </c>
      <c r="QA45" s="19">
        <f t="shared" si="178"/>
        <v>11409.4</v>
      </c>
      <c r="QB45" s="19">
        <v>12709.4</v>
      </c>
      <c r="QC45" s="19">
        <v>12059.800999999999</v>
      </c>
      <c r="QD45" s="19">
        <f t="shared" si="179"/>
        <v>105.70057145862184</v>
      </c>
      <c r="QE45" s="19">
        <f t="shared" si="180"/>
        <v>94.888830314570313</v>
      </c>
      <c r="QF45" s="20">
        <v>11409.4</v>
      </c>
      <c r="QG45" s="20">
        <v>11409.4</v>
      </c>
      <c r="QH45" s="20">
        <v>10759.800999999999</v>
      </c>
      <c r="QI45" s="20">
        <f t="shared" si="181"/>
        <v>94.306457833014875</v>
      </c>
      <c r="QJ45" s="20">
        <f t="shared" si="182"/>
        <v>94.306457833014875</v>
      </c>
      <c r="QK45" s="20">
        <v>0</v>
      </c>
      <c r="QL45" s="20">
        <v>0</v>
      </c>
      <c r="QM45" s="20">
        <v>0</v>
      </c>
      <c r="QN45" s="20" t="str">
        <f t="shared" si="183"/>
        <v/>
      </c>
      <c r="QO45" s="27" t="str">
        <f t="shared" si="184"/>
        <v/>
      </c>
      <c r="QP45" s="20">
        <v>0</v>
      </c>
      <c r="QQ45" s="20">
        <v>0</v>
      </c>
      <c r="QR45" s="20">
        <v>0</v>
      </c>
      <c r="QS45" s="20" t="str">
        <f t="shared" si="185"/>
        <v/>
      </c>
      <c r="QT45" s="27" t="str">
        <f t="shared" si="186"/>
        <v/>
      </c>
      <c r="QU45" s="20">
        <v>0</v>
      </c>
      <c r="QV45" s="20">
        <v>0</v>
      </c>
      <c r="QW45" s="20">
        <v>0</v>
      </c>
      <c r="QX45" s="20" t="str">
        <f t="shared" si="187"/>
        <v/>
      </c>
      <c r="QY45" s="27" t="str">
        <f t="shared" si="188"/>
        <v/>
      </c>
      <c r="QZ45" s="20">
        <v>0</v>
      </c>
      <c r="RA45" s="20">
        <v>0</v>
      </c>
      <c r="RB45" s="20">
        <v>0</v>
      </c>
      <c r="RC45" s="20" t="str">
        <f t="shared" si="189"/>
        <v/>
      </c>
      <c r="RD45" s="27" t="str">
        <f t="shared" si="190"/>
        <v/>
      </c>
      <c r="RE45" s="20">
        <v>0</v>
      </c>
      <c r="RF45" s="20">
        <v>0</v>
      </c>
      <c r="RG45" s="20">
        <v>0</v>
      </c>
      <c r="RH45" s="20" t="str">
        <f t="shared" si="191"/>
        <v/>
      </c>
      <c r="RI45" s="20" t="str">
        <f t="shared" si="192"/>
        <v/>
      </c>
      <c r="RJ45" s="20">
        <v>0</v>
      </c>
      <c r="RK45" s="20">
        <v>1300</v>
      </c>
      <c r="RL45" s="20">
        <v>1300</v>
      </c>
      <c r="RM45" s="20" t="str">
        <f t="shared" si="193"/>
        <v/>
      </c>
      <c r="RN45" s="20">
        <f t="shared" si="194"/>
        <v>100</v>
      </c>
    </row>
    <row r="46" spans="1:482" s="51" customFormat="1" ht="15.75" customHeight="1" x14ac:dyDescent="0.25">
      <c r="A46" s="9"/>
      <c r="B46" s="43" t="s">
        <v>1</v>
      </c>
      <c r="C46" s="34">
        <f t="shared" si="0"/>
        <v>35586927.986919999</v>
      </c>
      <c r="D46" s="34">
        <v>39972842.399230026</v>
      </c>
      <c r="E46" s="34">
        <v>39083687.577840023</v>
      </c>
      <c r="F46" s="34">
        <f t="shared" si="1"/>
        <v>109.82596641161399</v>
      </c>
      <c r="G46" s="34">
        <f t="shared" si="2"/>
        <v>97.775602714188949</v>
      </c>
      <c r="H46" s="34">
        <f t="shared" si="3"/>
        <v>6379108.5999999996</v>
      </c>
      <c r="I46" s="34">
        <v>8282504.7999999998</v>
      </c>
      <c r="J46" s="34">
        <v>8172668.0831600018</v>
      </c>
      <c r="K46" s="34">
        <f t="shared" si="4"/>
        <v>128.1161459323643</v>
      </c>
      <c r="L46" s="34">
        <f t="shared" si="5"/>
        <v>98.67387077348873</v>
      </c>
      <c r="M46" s="34">
        <v>6072043</v>
      </c>
      <c r="N46" s="34">
        <v>6477159</v>
      </c>
      <c r="O46" s="34">
        <v>6476423.5798300011</v>
      </c>
      <c r="P46" s="34">
        <f t="shared" si="6"/>
        <v>106.65971205786917</v>
      </c>
      <c r="Q46" s="34">
        <f t="shared" si="7"/>
        <v>99.988645945390587</v>
      </c>
      <c r="R46" s="34">
        <v>255382.6</v>
      </c>
      <c r="S46" s="34">
        <v>1713062.8000000003</v>
      </c>
      <c r="T46" s="34">
        <v>1603961.50333</v>
      </c>
      <c r="U46" s="34">
        <f t="shared" si="8"/>
        <v>628.06217155358274</v>
      </c>
      <c r="V46" s="34">
        <f t="shared" si="9"/>
        <v>93.631214414906424</v>
      </c>
      <c r="W46" s="34">
        <v>51683</v>
      </c>
      <c r="X46" s="34">
        <v>51683</v>
      </c>
      <c r="Y46" s="34">
        <v>51683</v>
      </c>
      <c r="Z46" s="34">
        <f t="shared" si="10"/>
        <v>100</v>
      </c>
      <c r="AA46" s="34">
        <f t="shared" si="11"/>
        <v>100</v>
      </c>
      <c r="AB46" s="34">
        <v>0</v>
      </c>
      <c r="AC46" s="34">
        <v>20000</v>
      </c>
      <c r="AD46" s="34">
        <v>20000</v>
      </c>
      <c r="AE46" s="34" t="str">
        <f t="shared" si="12"/>
        <v/>
      </c>
      <c r="AF46" s="34">
        <f t="shared" si="13"/>
        <v>100</v>
      </c>
      <c r="AG46" s="34">
        <v>0</v>
      </c>
      <c r="AH46" s="34">
        <v>20000</v>
      </c>
      <c r="AI46" s="34">
        <v>20000</v>
      </c>
      <c r="AJ46" s="34" t="str">
        <f t="shared" si="14"/>
        <v/>
      </c>
      <c r="AK46" s="34">
        <f t="shared" si="15"/>
        <v>100</v>
      </c>
      <c r="AL46" s="34">
        <v>0</v>
      </c>
      <c r="AM46" s="34">
        <v>600</v>
      </c>
      <c r="AN46" s="34">
        <v>600</v>
      </c>
      <c r="AO46" s="34" t="str">
        <f t="shared" si="16"/>
        <v/>
      </c>
      <c r="AP46" s="34">
        <f t="shared" si="17"/>
        <v>100</v>
      </c>
      <c r="AQ46" s="34">
        <f t="shared" si="18"/>
        <v>9052844.0869200006</v>
      </c>
      <c r="AR46" s="34">
        <v>10162751.699230002</v>
      </c>
      <c r="AS46" s="34">
        <v>9714913.0770200007</v>
      </c>
      <c r="AT46" s="34">
        <f t="shared" si="19"/>
        <v>107.31338111805759</v>
      </c>
      <c r="AU46" s="34">
        <f t="shared" si="20"/>
        <v>95.593333031604686</v>
      </c>
      <c r="AV46" s="34">
        <v>174480.9</v>
      </c>
      <c r="AW46" s="34">
        <v>125154.20000000001</v>
      </c>
      <c r="AX46" s="34">
        <v>113504.85999999999</v>
      </c>
      <c r="AY46" s="34">
        <f t="shared" si="21"/>
        <v>65.052885444767867</v>
      </c>
      <c r="AZ46" s="34">
        <f t="shared" si="22"/>
        <v>90.692010336049435</v>
      </c>
      <c r="BA46" s="34">
        <v>29284.1</v>
      </c>
      <c r="BB46" s="34">
        <v>19192.900000000001</v>
      </c>
      <c r="BC46" s="34">
        <v>19192.67628</v>
      </c>
      <c r="BD46" s="34">
        <f t="shared" si="23"/>
        <v>65.539580454922643</v>
      </c>
      <c r="BE46" s="34">
        <f t="shared" si="24"/>
        <v>99.998834360622936</v>
      </c>
      <c r="BF46" s="34">
        <v>303804.5</v>
      </c>
      <c r="BG46" s="34">
        <v>312078.69999999995</v>
      </c>
      <c r="BH46" s="34">
        <v>311988.34376999998</v>
      </c>
      <c r="BI46" s="34">
        <f t="shared" si="25"/>
        <v>102.69378622436467</v>
      </c>
      <c r="BJ46" s="34">
        <f t="shared" si="26"/>
        <v>99.97104697308724</v>
      </c>
      <c r="BK46" s="34">
        <v>271979</v>
      </c>
      <c r="BL46" s="34">
        <v>381445.7</v>
      </c>
      <c r="BM46" s="34">
        <v>381445.7</v>
      </c>
      <c r="BN46" s="34">
        <f t="shared" si="27"/>
        <v>140.24821769327781</v>
      </c>
      <c r="BO46" s="34">
        <f t="shared" si="28"/>
        <v>100</v>
      </c>
      <c r="BP46" s="34">
        <v>0</v>
      </c>
      <c r="BQ46" s="34">
        <v>35659.1</v>
      </c>
      <c r="BR46" s="34">
        <v>35659.043429999998</v>
      </c>
      <c r="BS46" s="34" t="str">
        <f t="shared" si="29"/>
        <v/>
      </c>
      <c r="BT46" s="34">
        <f t="shared" si="30"/>
        <v>99.999841358867727</v>
      </c>
      <c r="BU46" s="34">
        <v>163823.29999999999</v>
      </c>
      <c r="BV46" s="34">
        <v>812.3</v>
      </c>
      <c r="BW46" s="34">
        <v>812.21918000000005</v>
      </c>
      <c r="BX46" s="34">
        <f t="shared" si="31"/>
        <v>0.49578978081872371</v>
      </c>
      <c r="BY46" s="34">
        <f t="shared" si="32"/>
        <v>99.990050473962839</v>
      </c>
      <c r="BZ46" s="34">
        <v>5000</v>
      </c>
      <c r="CA46" s="34">
        <v>0</v>
      </c>
      <c r="CB46" s="34">
        <v>0</v>
      </c>
      <c r="CC46" s="34">
        <f t="shared" si="33"/>
        <v>0</v>
      </c>
      <c r="CD46" s="34" t="str">
        <f t="shared" si="34"/>
        <v/>
      </c>
      <c r="CE46" s="34">
        <v>70000</v>
      </c>
      <c r="CF46" s="34">
        <v>0</v>
      </c>
      <c r="CG46" s="34">
        <v>0</v>
      </c>
      <c r="CH46" s="34">
        <f t="shared" si="35"/>
        <v>0</v>
      </c>
      <c r="CI46" s="34" t="str">
        <f t="shared" si="36"/>
        <v/>
      </c>
      <c r="CJ46" s="34">
        <v>164928.29999999999</v>
      </c>
      <c r="CK46" s="34">
        <v>0</v>
      </c>
      <c r="CL46" s="34">
        <v>0</v>
      </c>
      <c r="CM46" s="34">
        <f t="shared" si="37"/>
        <v>0</v>
      </c>
      <c r="CN46" s="44" t="str">
        <f t="shared" si="38"/>
        <v/>
      </c>
      <c r="CO46" s="34">
        <v>651800</v>
      </c>
      <c r="CP46" s="34">
        <v>651800</v>
      </c>
      <c r="CQ46" s="34">
        <v>651726.04551000008</v>
      </c>
      <c r="CR46" s="34">
        <f t="shared" si="39"/>
        <v>99.988653806382345</v>
      </c>
      <c r="CS46" s="44">
        <f t="shared" si="40"/>
        <v>99.988653806382345</v>
      </c>
      <c r="CT46" s="19">
        <v>753167.86736999999</v>
      </c>
      <c r="CU46" s="33">
        <v>666555.16442000004</v>
      </c>
      <c r="CV46" s="34">
        <v>657757.15041999996</v>
      </c>
      <c r="CW46" s="34">
        <f t="shared" si="41"/>
        <v>87.332078135095387</v>
      </c>
      <c r="CX46" s="44">
        <f t="shared" si="42"/>
        <v>98.680077138453257</v>
      </c>
      <c r="CY46" s="19">
        <v>30000</v>
      </c>
      <c r="CZ46" s="33">
        <v>30000</v>
      </c>
      <c r="DA46" s="34">
        <v>30000</v>
      </c>
      <c r="DB46" s="34">
        <f t="shared" si="43"/>
        <v>100</v>
      </c>
      <c r="DC46" s="44">
        <f t="shared" si="44"/>
        <v>100</v>
      </c>
      <c r="DD46" s="44">
        <v>44052.01954999999</v>
      </c>
      <c r="DE46" s="34">
        <v>41952.534809999997</v>
      </c>
      <c r="DF46" s="34">
        <v>41596.505060000003</v>
      </c>
      <c r="DG46" s="34">
        <f t="shared" si="45"/>
        <v>94.42587532856939</v>
      </c>
      <c r="DH46" s="44">
        <f t="shared" si="46"/>
        <v>99.151351040855033</v>
      </c>
      <c r="DI46" s="19">
        <v>21630.5</v>
      </c>
      <c r="DJ46" s="33">
        <v>15935.3</v>
      </c>
      <c r="DK46" s="34">
        <v>15935.294679999999</v>
      </c>
      <c r="DL46" s="34">
        <f t="shared" ref="DL46" si="203">IFERROR(DK46/DI46*100,"")</f>
        <v>73.670486951295615</v>
      </c>
      <c r="DM46" s="34">
        <f t="shared" ref="DM46" si="204">IFERROR(DK46/DJ46*100,"")</f>
        <v>99.999966614999408</v>
      </c>
      <c r="DN46" s="19">
        <v>0</v>
      </c>
      <c r="DO46" s="34">
        <v>20934.7</v>
      </c>
      <c r="DP46" s="34">
        <v>20758.02233</v>
      </c>
      <c r="DQ46" s="34" t="str">
        <f t="shared" ref="DQ46" si="205">IFERROR(DP46/DN46*100,"")</f>
        <v/>
      </c>
      <c r="DR46" s="44">
        <f t="shared" ref="DR46" si="206">IFERROR(DP46/DO46*100,"")</f>
        <v>99.156053490138376</v>
      </c>
      <c r="DS46" s="19">
        <v>344248.2</v>
      </c>
      <c r="DT46" s="33">
        <v>250343.10000000003</v>
      </c>
      <c r="DU46" s="34">
        <v>249392.97805000001</v>
      </c>
      <c r="DV46" s="34">
        <f t="shared" ref="DV46" si="207">IFERROR(DU46/DS46*100,"")</f>
        <v>72.445688328944058</v>
      </c>
      <c r="DW46" s="44">
        <f t="shared" ref="DW46" si="208">IFERROR(DU46/DT46*100,"")</f>
        <v>99.620472084111753</v>
      </c>
      <c r="DX46" s="19">
        <v>12951</v>
      </c>
      <c r="DY46" s="33">
        <v>12951</v>
      </c>
      <c r="DZ46" s="34">
        <v>12950.999980000002</v>
      </c>
      <c r="EA46" s="34">
        <f t="shared" si="53"/>
        <v>99.999999845571779</v>
      </c>
      <c r="EB46" s="44">
        <f t="shared" si="54"/>
        <v>99.999999845571779</v>
      </c>
      <c r="EC46" s="19">
        <v>49487.099999999991</v>
      </c>
      <c r="ED46" s="33">
        <v>66685.399999999994</v>
      </c>
      <c r="EE46" s="34">
        <v>66685.376489999995</v>
      </c>
      <c r="EF46" s="34">
        <f t="shared" ref="EF46" si="209">IFERROR(EE46/EC46*100,"")</f>
        <v>134.7530497644841</v>
      </c>
      <c r="EG46" s="34">
        <f t="shared" ref="EG46" si="210">IFERROR(EE46/ED46*100,"")</f>
        <v>99.999964744906677</v>
      </c>
      <c r="EH46" s="34">
        <v>707665.39999999991</v>
      </c>
      <c r="EI46" s="34">
        <v>967983.20000000007</v>
      </c>
      <c r="EJ46" s="34">
        <v>967983.20000000007</v>
      </c>
      <c r="EK46" s="34">
        <f t="shared" si="57"/>
        <v>136.78543560275807</v>
      </c>
      <c r="EL46" s="44">
        <f t="shared" si="58"/>
        <v>100</v>
      </c>
      <c r="EM46" s="19">
        <v>193260.6</v>
      </c>
      <c r="EN46" s="33">
        <v>193260.6</v>
      </c>
      <c r="EO46" s="34">
        <v>193260.6</v>
      </c>
      <c r="EP46" s="34">
        <f t="shared" ref="EP46" si="211">IFERROR(EO46/EM46*100,"")</f>
        <v>100</v>
      </c>
      <c r="EQ46" s="44">
        <f t="shared" ref="EQ46" si="212">IFERROR(EO46/EN46*100,"")</f>
        <v>100</v>
      </c>
      <c r="ER46" s="19">
        <v>163391.20000000001</v>
      </c>
      <c r="ES46" s="33">
        <v>131591.69999999998</v>
      </c>
      <c r="ET46" s="34">
        <v>131591.55698999998</v>
      </c>
      <c r="EU46" s="34">
        <f t="shared" ref="EU46" si="213">IFERROR(ET46/ER46*100,"")</f>
        <v>80.537726015844171</v>
      </c>
      <c r="EV46" s="44">
        <f t="shared" ref="EV46" si="214">IFERROR(ET46/ES46*100,"")</f>
        <v>99.999891322932982</v>
      </c>
      <c r="EW46" s="19">
        <v>159235.4</v>
      </c>
      <c r="EX46" s="33">
        <v>132549.29999999999</v>
      </c>
      <c r="EY46" s="34">
        <v>130019.68032</v>
      </c>
      <c r="EZ46" s="34">
        <f t="shared" ref="EZ46" si="215">IFERROR(EY46/EW46*100,"")</f>
        <v>81.652497070375063</v>
      </c>
      <c r="FA46" s="34">
        <f t="shared" ref="FA46" si="216">IFERROR(EY46/EX46*100,"")</f>
        <v>98.091563154237718</v>
      </c>
      <c r="FB46" s="19">
        <v>0</v>
      </c>
      <c r="FC46" s="34">
        <v>46249.499999999993</v>
      </c>
      <c r="FD46" s="34">
        <v>46249.499999999993</v>
      </c>
      <c r="FE46" s="34" t="str">
        <f t="shared" ref="FE46" si="217">IFERROR(FD46/FB46*100,"")</f>
        <v/>
      </c>
      <c r="FF46" s="34">
        <f t="shared" ref="FF46" si="218">IFERROR(FD46/FC46*100,"")</f>
        <v>100</v>
      </c>
      <c r="FG46" s="34">
        <v>2113.5</v>
      </c>
      <c r="FH46" s="34">
        <v>2113.5</v>
      </c>
      <c r="FI46" s="34">
        <v>2113.5</v>
      </c>
      <c r="FJ46" s="34">
        <f t="shared" si="67"/>
        <v>100</v>
      </c>
      <c r="FK46" s="44">
        <f t="shared" si="68"/>
        <v>100</v>
      </c>
      <c r="FL46" s="19">
        <v>1019300.3</v>
      </c>
      <c r="FM46" s="33">
        <v>1019300.3000000002</v>
      </c>
      <c r="FN46" s="34">
        <v>893710.46135</v>
      </c>
      <c r="FO46" s="34">
        <f t="shared" si="69"/>
        <v>87.678818631761416</v>
      </c>
      <c r="FP46" s="34">
        <f t="shared" si="70"/>
        <v>87.678818631761402</v>
      </c>
      <c r="FQ46" s="34">
        <v>0</v>
      </c>
      <c r="FR46" s="34">
        <v>410748.5</v>
      </c>
      <c r="FS46" s="34">
        <v>410748.5</v>
      </c>
      <c r="FT46" s="34" t="str">
        <f t="shared" si="71"/>
        <v/>
      </c>
      <c r="FU46" s="34">
        <f t="shared" si="72"/>
        <v>100</v>
      </c>
      <c r="FV46" s="34">
        <v>52083.4</v>
      </c>
      <c r="FW46" s="34">
        <v>52083.4</v>
      </c>
      <c r="FX46" s="34">
        <v>52083.4</v>
      </c>
      <c r="FY46" s="34">
        <f t="shared" si="73"/>
        <v>100</v>
      </c>
      <c r="FZ46" s="34">
        <f t="shared" si="74"/>
        <v>100</v>
      </c>
      <c r="GA46" s="34">
        <v>0</v>
      </c>
      <c r="GB46" s="34">
        <v>47391.200000000004</v>
      </c>
      <c r="GC46" s="34">
        <v>44739.918039999997</v>
      </c>
      <c r="GD46" s="34" t="str">
        <f t="shared" si="75"/>
        <v/>
      </c>
      <c r="GE46" s="34">
        <f t="shared" si="76"/>
        <v>94.405539509444779</v>
      </c>
      <c r="GF46" s="34">
        <v>257095.69999999998</v>
      </c>
      <c r="GG46" s="34">
        <v>257090.80000000002</v>
      </c>
      <c r="GH46" s="34">
        <v>257052.54647000006</v>
      </c>
      <c r="GI46" s="34">
        <f t="shared" si="77"/>
        <v>99.983214993483003</v>
      </c>
      <c r="GJ46" s="34">
        <f t="shared" si="78"/>
        <v>99.985120614973397</v>
      </c>
      <c r="GK46" s="34">
        <v>1200</v>
      </c>
      <c r="GL46" s="34">
        <v>1200</v>
      </c>
      <c r="GM46" s="34">
        <v>1199.9999999999998</v>
      </c>
      <c r="GN46" s="34">
        <f t="shared" si="79"/>
        <v>99.999999999999972</v>
      </c>
      <c r="GO46" s="34">
        <f t="shared" si="80"/>
        <v>99.999999999999972</v>
      </c>
      <c r="GP46" s="34">
        <v>106619.9</v>
      </c>
      <c r="GQ46" s="34">
        <v>113219.9</v>
      </c>
      <c r="GR46" s="34">
        <v>113219.90000000001</v>
      </c>
      <c r="GS46" s="34">
        <f t="shared" si="81"/>
        <v>106.19021402196027</v>
      </c>
      <c r="GT46" s="34">
        <f t="shared" si="82"/>
        <v>100.00000000000003</v>
      </c>
      <c r="GU46" s="34">
        <v>348937.8</v>
      </c>
      <c r="GV46" s="34">
        <v>696007.2</v>
      </c>
      <c r="GW46" s="34">
        <v>696007.2</v>
      </c>
      <c r="GX46" s="34">
        <f t="shared" si="83"/>
        <v>199.46454640339911</v>
      </c>
      <c r="GY46" s="34">
        <f t="shared" si="84"/>
        <v>100</v>
      </c>
      <c r="GZ46" s="34">
        <v>576896.30000000005</v>
      </c>
      <c r="HA46" s="34">
        <v>519064.29999999993</v>
      </c>
      <c r="HB46" s="34">
        <v>519039.62847</v>
      </c>
      <c r="HC46" s="34">
        <f t="shared" si="85"/>
        <v>89.971044790892222</v>
      </c>
      <c r="HD46" s="34">
        <f t="shared" si="86"/>
        <v>99.995246922202142</v>
      </c>
      <c r="HE46" s="34">
        <v>87846.10000000002</v>
      </c>
      <c r="HF46" s="34">
        <v>106832.70000000001</v>
      </c>
      <c r="HG46" s="34">
        <v>104416.23637</v>
      </c>
      <c r="HH46" s="34">
        <f t="shared" si="87"/>
        <v>118.86268869078988</v>
      </c>
      <c r="HI46" s="34">
        <f t="shared" si="88"/>
        <v>97.738086157141012</v>
      </c>
      <c r="HJ46" s="34">
        <v>0</v>
      </c>
      <c r="HK46" s="34">
        <v>272314.59999999998</v>
      </c>
      <c r="HL46" s="34">
        <v>44387.533640000001</v>
      </c>
      <c r="HM46" s="34" t="str">
        <f t="shared" si="89"/>
        <v/>
      </c>
      <c r="HN46" s="34">
        <f t="shared" si="90"/>
        <v>16.300093215714472</v>
      </c>
      <c r="HO46" s="34">
        <v>142393.9</v>
      </c>
      <c r="HP46" s="34">
        <v>241881.9</v>
      </c>
      <c r="HQ46" s="34">
        <v>241051.28378999999</v>
      </c>
      <c r="HR46" s="34">
        <f t="shared" si="91"/>
        <v>169.28483859912538</v>
      </c>
      <c r="HS46" s="34">
        <f t="shared" si="92"/>
        <v>99.656602577538862</v>
      </c>
      <c r="HT46" s="34">
        <v>272314.59999999998</v>
      </c>
      <c r="HU46" s="34">
        <v>0</v>
      </c>
      <c r="HV46" s="34">
        <v>0</v>
      </c>
      <c r="HW46" s="34">
        <f t="shared" si="93"/>
        <v>0</v>
      </c>
      <c r="HX46" s="34" t="str">
        <f t="shared" si="94"/>
        <v/>
      </c>
      <c r="HY46" s="34">
        <v>0</v>
      </c>
      <c r="HZ46" s="34">
        <v>39015.800000000003</v>
      </c>
      <c r="IA46" s="34">
        <v>39010.284979999997</v>
      </c>
      <c r="IB46" s="34" t="str">
        <f t="shared" si="95"/>
        <v/>
      </c>
      <c r="IC46" s="34">
        <f t="shared" si="96"/>
        <v>99.985864649706002</v>
      </c>
      <c r="ID46" s="34">
        <v>164036.90000000002</v>
      </c>
      <c r="IE46" s="34">
        <v>144036.90000000002</v>
      </c>
      <c r="IF46" s="34">
        <v>112865.19580999999</v>
      </c>
      <c r="IG46" s="34">
        <f t="shared" si="199"/>
        <v>68.80476027649874</v>
      </c>
      <c r="IH46" s="44">
        <f t="shared" si="200"/>
        <v>78.358528828376592</v>
      </c>
      <c r="II46" s="19">
        <v>0</v>
      </c>
      <c r="IJ46" s="33">
        <v>3832.4</v>
      </c>
      <c r="IK46" s="34">
        <v>1362.3439499999999</v>
      </c>
      <c r="IL46" s="34" t="str">
        <f t="shared" si="99"/>
        <v/>
      </c>
      <c r="IM46" s="34">
        <f t="shared" si="100"/>
        <v>35.548062571756603</v>
      </c>
      <c r="IN46" s="34">
        <v>0</v>
      </c>
      <c r="IO46" s="34">
        <v>102000</v>
      </c>
      <c r="IP46" s="34">
        <v>101820.1203</v>
      </c>
      <c r="IQ46" s="34" t="str">
        <f t="shared" si="101"/>
        <v/>
      </c>
      <c r="IR46" s="44">
        <f t="shared" si="102"/>
        <v>99.823647352941165</v>
      </c>
      <c r="IS46" s="19">
        <v>0</v>
      </c>
      <c r="IT46" s="19">
        <v>0</v>
      </c>
      <c r="IU46" s="19">
        <v>0</v>
      </c>
      <c r="IV46" s="19" t="str">
        <f t="shared" si="103"/>
        <v/>
      </c>
      <c r="IW46" s="19" t="str">
        <f t="shared" si="104"/>
        <v/>
      </c>
      <c r="IX46" s="33">
        <v>212123.6</v>
      </c>
      <c r="IY46" s="34">
        <v>517000.00000000006</v>
      </c>
      <c r="IZ46" s="34">
        <v>514840.99049</v>
      </c>
      <c r="JA46" s="34">
        <f t="shared" si="105"/>
        <v>242.7080204607125</v>
      </c>
      <c r="JB46" s="34">
        <f t="shared" si="106"/>
        <v>99.582396613152795</v>
      </c>
      <c r="JC46" s="34">
        <v>10000</v>
      </c>
      <c r="JD46" s="34">
        <v>4000</v>
      </c>
      <c r="JE46" s="34">
        <v>2699.79513</v>
      </c>
      <c r="JF46" s="34">
        <f t="shared" si="107"/>
        <v>26.9979513</v>
      </c>
      <c r="JG46" s="34">
        <f t="shared" si="108"/>
        <v>67.494878249999999</v>
      </c>
      <c r="JH46" s="34">
        <v>796890</v>
      </c>
      <c r="JI46" s="34">
        <v>796890</v>
      </c>
      <c r="JJ46" s="34">
        <v>796890</v>
      </c>
      <c r="JK46" s="34">
        <f t="shared" si="109"/>
        <v>100</v>
      </c>
      <c r="JL46" s="34">
        <f t="shared" si="110"/>
        <v>100</v>
      </c>
      <c r="JM46" s="34">
        <v>46762.200000000004</v>
      </c>
      <c r="JN46" s="34">
        <v>49762.200000000012</v>
      </c>
      <c r="JO46" s="34">
        <v>47992.782140000003</v>
      </c>
      <c r="JP46" s="34">
        <f t="shared" si="201"/>
        <v>102.6315745195906</v>
      </c>
      <c r="JQ46" s="44">
        <f t="shared" si="202"/>
        <v>96.444253147971736</v>
      </c>
      <c r="JR46" s="19">
        <v>100059.49999999999</v>
      </c>
      <c r="JS46" s="19">
        <v>96924.800000000003</v>
      </c>
      <c r="JT46" s="19">
        <v>95894.199599999993</v>
      </c>
      <c r="JU46" s="19">
        <f t="shared" si="113"/>
        <v>95.837176479994412</v>
      </c>
      <c r="JV46" s="45">
        <f t="shared" si="114"/>
        <v>98.936701030076918</v>
      </c>
      <c r="JW46" s="19">
        <v>0</v>
      </c>
      <c r="JX46" s="19">
        <v>9981.5</v>
      </c>
      <c r="JY46" s="19">
        <v>9981.4330000000009</v>
      </c>
      <c r="JZ46" s="19" t="str">
        <f t="shared" si="115"/>
        <v/>
      </c>
      <c r="KA46" s="45">
        <f t="shared" si="116"/>
        <v>99.999328758202694</v>
      </c>
      <c r="KB46" s="19">
        <v>119421.70000000001</v>
      </c>
      <c r="KC46" s="19">
        <v>119421.70000000001</v>
      </c>
      <c r="KD46" s="19">
        <v>116275.06796</v>
      </c>
      <c r="KE46" s="19">
        <f t="shared" si="117"/>
        <v>97.365108652782524</v>
      </c>
      <c r="KF46" s="45">
        <f t="shared" si="118"/>
        <v>97.365108652782524</v>
      </c>
      <c r="KG46" s="19">
        <v>170612.49999999997</v>
      </c>
      <c r="KH46" s="19">
        <v>166520.20000000001</v>
      </c>
      <c r="KI46" s="19">
        <v>158128.978</v>
      </c>
      <c r="KJ46" s="19">
        <f t="shared" si="119"/>
        <v>92.683114074291169</v>
      </c>
      <c r="KK46" s="45">
        <f t="shared" si="120"/>
        <v>94.960838384772529</v>
      </c>
      <c r="KL46" s="19">
        <v>0</v>
      </c>
      <c r="KM46" s="19">
        <v>1567.2</v>
      </c>
      <c r="KN46" s="19">
        <v>1566.9697500000002</v>
      </c>
      <c r="KO46" s="19" t="str">
        <f t="shared" si="121"/>
        <v/>
      </c>
      <c r="KP46" s="45">
        <f t="shared" si="122"/>
        <v>99.9853081929556</v>
      </c>
      <c r="KQ46" s="19">
        <v>147066.79999999996</v>
      </c>
      <c r="KR46" s="19">
        <v>88365.900000000009</v>
      </c>
      <c r="KS46" s="19">
        <v>86929.61868</v>
      </c>
      <c r="KT46" s="19">
        <f t="shared" si="123"/>
        <v>59.108934633785481</v>
      </c>
      <c r="KU46" s="45">
        <f t="shared" si="124"/>
        <v>98.374620390897377</v>
      </c>
      <c r="KV46" s="19">
        <v>8998</v>
      </c>
      <c r="KW46" s="19">
        <v>8998</v>
      </c>
      <c r="KX46" s="19">
        <v>8981.3786299999992</v>
      </c>
      <c r="KY46" s="19">
        <f t="shared" si="125"/>
        <v>99.815277061569233</v>
      </c>
      <c r="KZ46" s="45">
        <f t="shared" si="126"/>
        <v>99.815277061569233</v>
      </c>
      <c r="LA46" s="19">
        <v>23428</v>
      </c>
      <c r="LB46" s="19">
        <v>17222.099999999999</v>
      </c>
      <c r="LC46" s="19">
        <v>7222.0054299999993</v>
      </c>
      <c r="LD46" s="19">
        <f t="shared" si="127"/>
        <v>30.826384795970629</v>
      </c>
      <c r="LE46" s="45">
        <f t="shared" si="128"/>
        <v>41.934522677257711</v>
      </c>
      <c r="LF46" s="19">
        <v>38009.799999999996</v>
      </c>
      <c r="LG46" s="19">
        <v>110215.1</v>
      </c>
      <c r="LH46" s="19">
        <v>110215.05120999998</v>
      </c>
      <c r="LI46" s="19">
        <f t="shared" si="129"/>
        <v>289.96482804434646</v>
      </c>
      <c r="LJ46" s="45">
        <f t="shared" si="130"/>
        <v>99.999955732018549</v>
      </c>
      <c r="LK46" s="19">
        <v>34444.199999999997</v>
      </c>
      <c r="LL46" s="19">
        <v>44615.199999999997</v>
      </c>
      <c r="LM46" s="19">
        <v>43957.001340000003</v>
      </c>
      <c r="LN46" s="19">
        <f t="shared" si="131"/>
        <v>127.61800634069019</v>
      </c>
      <c r="LO46" s="45">
        <f t="shared" si="132"/>
        <v>98.524721036776725</v>
      </c>
      <c r="LP46" s="46">
        <f t="shared" si="133"/>
        <v>18427071</v>
      </c>
      <c r="LQ46" s="46">
        <v>19325381.600000005</v>
      </c>
      <c r="LR46" s="46">
        <v>19024395.923730001</v>
      </c>
      <c r="LS46" s="46">
        <f t="shared" si="134"/>
        <v>103.24156195919581</v>
      </c>
      <c r="LT46" s="46">
        <f t="shared" si="135"/>
        <v>98.442536957355586</v>
      </c>
      <c r="LU46" s="47">
        <v>9694.1999999999989</v>
      </c>
      <c r="LV46" s="34">
        <v>4988.8</v>
      </c>
      <c r="LW46" s="34">
        <v>3973.7240800000009</v>
      </c>
      <c r="LX46" s="34">
        <f t="shared" si="136"/>
        <v>40.99073755441399</v>
      </c>
      <c r="LY46" s="34">
        <f t="shared" si="137"/>
        <v>79.65290410519566</v>
      </c>
      <c r="LZ46" s="34">
        <v>14231564.999999996</v>
      </c>
      <c r="MA46" s="34">
        <v>15115547.600000001</v>
      </c>
      <c r="MB46" s="34">
        <v>15115547.600000001</v>
      </c>
      <c r="MC46" s="34">
        <f t="shared" si="195"/>
        <v>106.2114222856025</v>
      </c>
      <c r="MD46" s="44">
        <f t="shared" si="196"/>
        <v>100</v>
      </c>
      <c r="ME46" s="19">
        <v>37263.5</v>
      </c>
      <c r="MF46" s="19">
        <v>45829.8</v>
      </c>
      <c r="MG46" s="19">
        <v>45377.689729999998</v>
      </c>
      <c r="MH46" s="19">
        <f t="shared" si="138"/>
        <v>121.77516800622593</v>
      </c>
      <c r="MI46" s="45">
        <f t="shared" si="139"/>
        <v>99.013501542664372</v>
      </c>
      <c r="MJ46" s="19">
        <v>38398.199999999997</v>
      </c>
      <c r="MK46" s="19">
        <v>42577.7</v>
      </c>
      <c r="ML46" s="19">
        <v>39120.567090000019</v>
      </c>
      <c r="MM46" s="19">
        <f t="shared" si="140"/>
        <v>101.88125248058509</v>
      </c>
      <c r="MN46" s="45">
        <f t="shared" si="141"/>
        <v>91.880414136977862</v>
      </c>
      <c r="MO46" s="19">
        <v>15510.8</v>
      </c>
      <c r="MP46" s="19">
        <v>25255.499999999989</v>
      </c>
      <c r="MQ46" s="19">
        <v>24456.850979999996</v>
      </c>
      <c r="MR46" s="33">
        <f t="shared" si="142"/>
        <v>157.67627059855067</v>
      </c>
      <c r="MS46" s="34">
        <f t="shared" si="143"/>
        <v>96.837722397101643</v>
      </c>
      <c r="MT46" s="34">
        <v>3220.4</v>
      </c>
      <c r="MU46" s="34">
        <v>3220.3999999999992</v>
      </c>
      <c r="MV46" s="34">
        <v>3200.9487999999992</v>
      </c>
      <c r="MW46" s="34">
        <f t="shared" si="144"/>
        <v>99.396000496832656</v>
      </c>
      <c r="MX46" s="34">
        <f t="shared" si="145"/>
        <v>99.396000496832698</v>
      </c>
      <c r="MY46" s="34">
        <v>111293.29999999992</v>
      </c>
      <c r="MZ46" s="34">
        <v>119596.00000000004</v>
      </c>
      <c r="NA46" s="34">
        <v>101215.33891000002</v>
      </c>
      <c r="NB46" s="44">
        <f t="shared" si="146"/>
        <v>90.944683022248512</v>
      </c>
      <c r="NC46" s="19">
        <f t="shared" si="147"/>
        <v>84.631040260543827</v>
      </c>
      <c r="ND46" s="19">
        <v>594725.00000000012</v>
      </c>
      <c r="NE46" s="19">
        <v>586422.30000000016</v>
      </c>
      <c r="NF46" s="19">
        <v>494842.58980999992</v>
      </c>
      <c r="NG46" s="19">
        <f t="shared" si="148"/>
        <v>83.205278037748513</v>
      </c>
      <c r="NH46" s="19">
        <f t="shared" si="149"/>
        <v>84.383317245950536</v>
      </c>
      <c r="NI46" s="19">
        <v>184351.50000000009</v>
      </c>
      <c r="NJ46" s="19">
        <v>184351.50000000009</v>
      </c>
      <c r="NK46" s="19">
        <v>151648.67120999997</v>
      </c>
      <c r="NL46" s="19">
        <f t="shared" si="150"/>
        <v>82.260611500313203</v>
      </c>
      <c r="NM46" s="19">
        <f t="shared" si="151"/>
        <v>82.260611500313203</v>
      </c>
      <c r="NN46" s="19">
        <v>30639.8</v>
      </c>
      <c r="NO46" s="19">
        <v>28179.300000000003</v>
      </c>
      <c r="NP46" s="19">
        <v>24894.821370000001</v>
      </c>
      <c r="NQ46" s="19">
        <f t="shared" si="152"/>
        <v>81.249947356053241</v>
      </c>
      <c r="NR46" s="45">
        <f t="shared" si="153"/>
        <v>88.344356921570082</v>
      </c>
      <c r="NS46" s="19">
        <v>39775.5</v>
      </c>
      <c r="NT46" s="19">
        <v>35204.1</v>
      </c>
      <c r="NU46" s="19">
        <v>32098.799999999999</v>
      </c>
      <c r="NV46" s="19">
        <f t="shared" si="154"/>
        <v>80.699928347852321</v>
      </c>
      <c r="NW46" s="45">
        <f t="shared" si="155"/>
        <v>91.179152428268296</v>
      </c>
      <c r="NX46" s="19">
        <v>102136.20000000001</v>
      </c>
      <c r="NY46" s="19">
        <v>102136.20000000001</v>
      </c>
      <c r="NZ46" s="19">
        <v>67254.720710000009</v>
      </c>
      <c r="OA46" s="19">
        <f t="shared" si="156"/>
        <v>65.848074150007534</v>
      </c>
      <c r="OB46" s="45">
        <f t="shared" si="157"/>
        <v>65.848074150007534</v>
      </c>
      <c r="OC46" s="19">
        <v>702134.3</v>
      </c>
      <c r="OD46" s="19">
        <v>702234.3</v>
      </c>
      <c r="OE46" s="19">
        <v>661215.34822999989</v>
      </c>
      <c r="OF46" s="19">
        <f t="shared" si="158"/>
        <v>94.172204410181905</v>
      </c>
      <c r="OG46" s="45">
        <f t="shared" si="159"/>
        <v>94.158794042102443</v>
      </c>
      <c r="OH46" s="19">
        <v>230288.50000000009</v>
      </c>
      <c r="OI46" s="19">
        <v>230388.50000000009</v>
      </c>
      <c r="OJ46" s="19">
        <v>182810.00476999994</v>
      </c>
      <c r="OK46" s="19">
        <f t="shared" si="160"/>
        <v>79.383036829889406</v>
      </c>
      <c r="OL46" s="45">
        <f t="shared" si="161"/>
        <v>79.348580667003716</v>
      </c>
      <c r="OM46" s="19">
        <v>152078.39999999997</v>
      </c>
      <c r="ON46" s="19">
        <v>152078.39999999997</v>
      </c>
      <c r="OO46" s="19">
        <v>147456.79955999996</v>
      </c>
      <c r="OP46" s="19">
        <f t="shared" si="162"/>
        <v>96.9610408578733</v>
      </c>
      <c r="OQ46" s="19">
        <f t="shared" si="163"/>
        <v>96.9610408578733</v>
      </c>
      <c r="OR46" s="19">
        <v>61074.900000000016</v>
      </c>
      <c r="OS46" s="33">
        <v>61074.900000000016</v>
      </c>
      <c r="OT46" s="34">
        <v>61004.294990000024</v>
      </c>
      <c r="OU46" s="34">
        <f t="shared" si="164"/>
        <v>99.884396028483067</v>
      </c>
      <c r="OV46" s="44">
        <f t="shared" si="165"/>
        <v>99.884396028483067</v>
      </c>
      <c r="OW46" s="44">
        <v>1136.7</v>
      </c>
      <c r="OX46" s="44">
        <v>1136.7</v>
      </c>
      <c r="OY46" s="44">
        <v>281.97300000000001</v>
      </c>
      <c r="OZ46" s="44">
        <f t="shared" si="166"/>
        <v>24.806281340723146</v>
      </c>
      <c r="PA46" s="44">
        <f t="shared" si="167"/>
        <v>24.806281340723146</v>
      </c>
      <c r="PB46" s="19">
        <v>20995.3</v>
      </c>
      <c r="PC46" s="19">
        <v>22014.799999999992</v>
      </c>
      <c r="PD46" s="19">
        <v>19913.799350000008</v>
      </c>
      <c r="PE46" s="19">
        <f t="shared" si="197"/>
        <v>94.848844026996559</v>
      </c>
      <c r="PF46" s="19">
        <f t="shared" si="198"/>
        <v>90.456417273834035</v>
      </c>
      <c r="PG46" s="19">
        <v>30223.100000000006</v>
      </c>
      <c r="PH46" s="19">
        <v>30223.100000000006</v>
      </c>
      <c r="PI46" s="19">
        <v>15642.088520000007</v>
      </c>
      <c r="PJ46" s="19">
        <f t="shared" si="170"/>
        <v>51.755407353977603</v>
      </c>
      <c r="PK46" s="48">
        <f t="shared" si="171"/>
        <v>51.755407353977603</v>
      </c>
      <c r="PL46" s="48">
        <v>89570.300000000032</v>
      </c>
      <c r="PM46" s="49">
        <v>93147.100000000035</v>
      </c>
      <c r="PN46" s="49">
        <v>93147.100000000035</v>
      </c>
      <c r="PO46" s="49">
        <f t="shared" ref="PO46" si="219">IFERROR(PN46/PL46*100,"")</f>
        <v>103.99328795370788</v>
      </c>
      <c r="PP46" s="50">
        <f t="shared" ref="PP46" si="220">IFERROR(PN46/PM46*100,"")</f>
        <v>100</v>
      </c>
      <c r="PQ46" s="19">
        <v>116971.09999999996</v>
      </c>
      <c r="PR46" s="19">
        <v>116971.09999999996</v>
      </c>
      <c r="PS46" s="19">
        <v>116488.69261999999</v>
      </c>
      <c r="PT46" s="19">
        <f t="shared" si="174"/>
        <v>99.587584129755143</v>
      </c>
      <c r="PU46" s="45">
        <f t="shared" si="175"/>
        <v>99.587584129755143</v>
      </c>
      <c r="PV46" s="19">
        <v>1624025</v>
      </c>
      <c r="PW46" s="19">
        <v>1622803.5</v>
      </c>
      <c r="PX46" s="19">
        <v>1622803.5</v>
      </c>
      <c r="PY46" s="19">
        <f t="shared" si="176"/>
        <v>99.924785640615141</v>
      </c>
      <c r="PZ46" s="19">
        <f t="shared" si="177"/>
        <v>100</v>
      </c>
      <c r="QA46" s="19">
        <f t="shared" si="178"/>
        <v>1727904.3</v>
      </c>
      <c r="QB46" s="19">
        <v>2202204.2999999998</v>
      </c>
      <c r="QC46" s="19">
        <v>2171710.4939299999</v>
      </c>
      <c r="QD46" s="19">
        <f t="shared" si="179"/>
        <v>125.68465128132385</v>
      </c>
      <c r="QE46" s="19">
        <f t="shared" si="180"/>
        <v>98.615305307050761</v>
      </c>
      <c r="QF46" s="19">
        <v>1128904.3</v>
      </c>
      <c r="QG46" s="19">
        <v>1128904.3</v>
      </c>
      <c r="QH46" s="19">
        <v>1098410.4939299999</v>
      </c>
      <c r="QI46" s="19">
        <f t="shared" si="181"/>
        <v>97.2988138968024</v>
      </c>
      <c r="QJ46" s="19">
        <f t="shared" si="182"/>
        <v>97.2988138968024</v>
      </c>
      <c r="QK46" s="19">
        <v>0</v>
      </c>
      <c r="QL46" s="19">
        <v>175000</v>
      </c>
      <c r="QM46" s="19">
        <v>175000</v>
      </c>
      <c r="QN46" s="19" t="str">
        <f t="shared" si="183"/>
        <v/>
      </c>
      <c r="QO46" s="45">
        <f t="shared" si="184"/>
        <v>100</v>
      </c>
      <c r="QP46" s="45">
        <v>381500</v>
      </c>
      <c r="QQ46" s="45">
        <v>598300</v>
      </c>
      <c r="QR46" s="45">
        <v>598300</v>
      </c>
      <c r="QS46" s="45">
        <f t="shared" si="185"/>
        <v>156.82830930537352</v>
      </c>
      <c r="QT46" s="45">
        <f t="shared" si="186"/>
        <v>100</v>
      </c>
      <c r="QU46" s="19">
        <v>200000</v>
      </c>
      <c r="QV46" s="19">
        <v>200000</v>
      </c>
      <c r="QW46" s="19">
        <v>200000</v>
      </c>
      <c r="QX46" s="19">
        <f t="shared" si="187"/>
        <v>100</v>
      </c>
      <c r="QY46" s="45">
        <f t="shared" si="188"/>
        <v>100</v>
      </c>
      <c r="QZ46" s="45">
        <v>2500</v>
      </c>
      <c r="RA46" s="45">
        <v>2500</v>
      </c>
      <c r="RB46" s="45">
        <v>2500</v>
      </c>
      <c r="RC46" s="45">
        <f t="shared" si="189"/>
        <v>100</v>
      </c>
      <c r="RD46" s="45">
        <f t="shared" si="190"/>
        <v>100</v>
      </c>
      <c r="RE46" s="19">
        <v>15000</v>
      </c>
      <c r="RF46" s="19">
        <v>45000</v>
      </c>
      <c r="RG46" s="19">
        <v>45000</v>
      </c>
      <c r="RH46" s="19">
        <f t="shared" si="191"/>
        <v>300</v>
      </c>
      <c r="RI46" s="19">
        <f t="shared" si="192"/>
        <v>100</v>
      </c>
      <c r="RJ46" s="19">
        <v>0</v>
      </c>
      <c r="RK46" s="19">
        <v>52500</v>
      </c>
      <c r="RL46" s="19">
        <v>52500</v>
      </c>
      <c r="RM46" s="19" t="str">
        <f t="shared" si="193"/>
        <v/>
      </c>
      <c r="RN46" s="19">
        <f t="shared" si="194"/>
        <v>100</v>
      </c>
    </row>
    <row r="47" spans="1:482" x14ac:dyDescent="0.25">
      <c r="LQ47" s="2"/>
      <c r="LV47" s="52"/>
      <c r="LW47" s="52"/>
      <c r="LX47" s="52"/>
      <c r="LY47" s="52"/>
      <c r="LZ47" s="52"/>
      <c r="MA47" s="52"/>
      <c r="MB47" s="52"/>
      <c r="MC47" s="52"/>
      <c r="MD47" s="52"/>
      <c r="ME47" s="52"/>
      <c r="MF47" s="52"/>
      <c r="MG47" s="52"/>
      <c r="MH47" s="52"/>
      <c r="MI47" s="52"/>
      <c r="MJ47" s="52"/>
      <c r="MK47" s="52"/>
      <c r="ML47" s="52"/>
      <c r="MM47" s="52"/>
      <c r="MN47" s="52"/>
      <c r="MO47" s="52"/>
      <c r="MP47" s="52"/>
      <c r="MQ47" s="52"/>
      <c r="MR47" s="52"/>
      <c r="MS47" s="52"/>
      <c r="MT47" s="52"/>
      <c r="MU47" s="52"/>
      <c r="MV47" s="52"/>
      <c r="MW47" s="52"/>
      <c r="MX47" s="52"/>
      <c r="MY47" s="52"/>
      <c r="MZ47" s="52"/>
      <c r="NA47" s="52"/>
      <c r="NB47" s="52"/>
      <c r="NC47" s="52"/>
      <c r="ND47" s="52"/>
      <c r="NE47" s="52"/>
      <c r="NF47" s="52"/>
      <c r="NG47" s="52"/>
      <c r="NH47" s="52"/>
      <c r="NI47" s="52"/>
      <c r="NJ47" s="52"/>
      <c r="NK47" s="52"/>
      <c r="NL47" s="52"/>
      <c r="NM47" s="52"/>
      <c r="NN47" s="52"/>
      <c r="NO47" s="52"/>
      <c r="NP47" s="52"/>
      <c r="NQ47" s="52"/>
      <c r="NR47" s="52"/>
      <c r="NS47" s="52"/>
      <c r="NT47" s="52"/>
      <c r="NU47" s="52"/>
      <c r="NV47" s="52"/>
      <c r="NW47" s="52"/>
      <c r="NX47" s="52"/>
      <c r="NY47" s="52"/>
      <c r="NZ47" s="52"/>
      <c r="OA47" s="52"/>
      <c r="OB47" s="52"/>
      <c r="OC47" s="52"/>
      <c r="OD47" s="52"/>
      <c r="OE47" s="52"/>
      <c r="OF47" s="52"/>
      <c r="OG47" s="52"/>
      <c r="OH47" s="53"/>
      <c r="OI47" s="53"/>
      <c r="OJ47" s="53"/>
      <c r="OK47" s="53"/>
      <c r="OL47" s="53"/>
      <c r="OM47" s="53"/>
      <c r="ON47" s="52"/>
      <c r="OO47" s="52"/>
      <c r="OP47" s="52"/>
      <c r="OQ47" s="52"/>
      <c r="OR47" s="52"/>
      <c r="OS47" s="52"/>
      <c r="OT47" s="52"/>
      <c r="OU47" s="52"/>
      <c r="OV47" s="52"/>
      <c r="OW47" s="53"/>
      <c r="OX47" s="53"/>
      <c r="OY47" s="53"/>
      <c r="OZ47" s="53"/>
      <c r="PA47" s="53"/>
      <c r="PB47" s="53"/>
      <c r="PC47" s="52"/>
      <c r="PD47" s="52"/>
      <c r="PE47" s="52"/>
      <c r="PF47" s="52"/>
      <c r="PG47" s="52"/>
      <c r="PH47" s="52"/>
      <c r="PI47" s="52"/>
      <c r="PJ47" s="52"/>
      <c r="PK47" s="52"/>
      <c r="PL47" s="52"/>
      <c r="PM47" s="52"/>
      <c r="PN47" s="52"/>
      <c r="PO47" s="52"/>
      <c r="PP47" s="52"/>
      <c r="PQ47" s="52"/>
      <c r="PR47" s="52"/>
      <c r="PS47" s="52"/>
      <c r="PT47" s="52"/>
      <c r="PU47" s="52"/>
      <c r="PV47" s="52"/>
      <c r="PW47" s="52"/>
      <c r="PX47" s="52"/>
      <c r="PY47" s="52"/>
      <c r="PZ47" s="52"/>
      <c r="QA47" s="4"/>
      <c r="RJ47" s="15">
        <v>0</v>
      </c>
    </row>
  </sheetData>
  <mergeCells count="98">
    <mergeCell ref="LP2:LT2"/>
    <mergeCell ref="JC2:JG2"/>
    <mergeCell ref="JH2:JL2"/>
    <mergeCell ref="JM2:JQ2"/>
    <mergeCell ref="JR2:JV2"/>
    <mergeCell ref="JW2:KA2"/>
    <mergeCell ref="KB2:KF2"/>
    <mergeCell ref="KG2:KK2"/>
    <mergeCell ref="KL2:KP2"/>
    <mergeCell ref="KQ2:KU2"/>
    <mergeCell ref="KV2:KZ2"/>
    <mergeCell ref="LA2:LE2"/>
    <mergeCell ref="LF2:LJ2"/>
    <mergeCell ref="LK2:LO2"/>
    <mergeCell ref="GF2:GJ2"/>
    <mergeCell ref="GK2:GO2"/>
    <mergeCell ref="GU2:GY2"/>
    <mergeCell ref="GZ2:HD2"/>
    <mergeCell ref="HE2:HI2"/>
    <mergeCell ref="FG2:FK2"/>
    <mergeCell ref="FL2:FP2"/>
    <mergeCell ref="FQ2:FU2"/>
    <mergeCell ref="FV2:FZ2"/>
    <mergeCell ref="GA2:GE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BA2:BE2"/>
    <mergeCell ref="BZ2:CD2"/>
    <mergeCell ref="CE2:CI2"/>
    <mergeCell ref="CJ2:CN2"/>
    <mergeCell ref="NN2:NR2"/>
    <mergeCell ref="HJ2:HN2"/>
    <mergeCell ref="HO2:HS2"/>
    <mergeCell ref="CO2:CS2"/>
    <mergeCell ref="CT2:CX2"/>
    <mergeCell ref="CY2:DC2"/>
    <mergeCell ref="DD2:DH2"/>
    <mergeCell ref="IS2:IW2"/>
    <mergeCell ref="HT2:HX2"/>
    <mergeCell ref="HY2:IC2"/>
    <mergeCell ref="ID2:IH2"/>
    <mergeCell ref="EW2:FA2"/>
    <mergeCell ref="NS2:NW2"/>
    <mergeCell ref="NX2:OB2"/>
    <mergeCell ref="OC2:OG2"/>
    <mergeCell ref="DI2:DM2"/>
    <mergeCell ref="EM2:EQ2"/>
    <mergeCell ref="ER2:EV2"/>
    <mergeCell ref="GP2:GT2"/>
    <mergeCell ref="II2:IM2"/>
    <mergeCell ref="IN2:IR2"/>
    <mergeCell ref="IX2:JB2"/>
    <mergeCell ref="DN2:DR2"/>
    <mergeCell ref="DS2:DW2"/>
    <mergeCell ref="DX2:EB2"/>
    <mergeCell ref="EC2:EG2"/>
    <mergeCell ref="EH2:EL2"/>
    <mergeCell ref="FB2:FF2"/>
    <mergeCell ref="QU2:QY2"/>
    <mergeCell ref="QZ2:RD2"/>
    <mergeCell ref="RE2:RI2"/>
    <mergeCell ref="RJ2:RN2"/>
    <mergeCell ref="B2:B3"/>
    <mergeCell ref="OH2:OL2"/>
    <mergeCell ref="OM2:OQ2"/>
    <mergeCell ref="OR2:OV2"/>
    <mergeCell ref="OW2:PA2"/>
    <mergeCell ref="PB2:PF2"/>
    <mergeCell ref="PG2:PK2"/>
    <mergeCell ref="PL2:PP2"/>
    <mergeCell ref="PQ2:PU2"/>
    <mergeCell ref="PV2:PZ2"/>
    <mergeCell ref="LU2:LY2"/>
    <mergeCell ref="LZ2:MD2"/>
    <mergeCell ref="A2:A3"/>
    <mergeCell ref="QA2:QE2"/>
    <mergeCell ref="QF2:QJ2"/>
    <mergeCell ref="QK2:QO2"/>
    <mergeCell ref="QP2:QT2"/>
    <mergeCell ref="ME2:MI2"/>
    <mergeCell ref="MJ2:MN2"/>
    <mergeCell ref="MO2:MS2"/>
    <mergeCell ref="MT2:MX2"/>
    <mergeCell ref="MY2:NC2"/>
    <mergeCell ref="ND2:NH2"/>
    <mergeCell ref="NI2:NM2"/>
    <mergeCell ref="BF2:BJ2"/>
    <mergeCell ref="BK2:BO2"/>
    <mergeCell ref="BP2:BT2"/>
    <mergeCell ref="BU2:BY2"/>
  </mergeCells>
  <pageMargins left="0.19685039370078741" right="0.19685039370078741" top="0.39370078740157483" bottom="0.39370078740157483" header="0.39370078740157483" footer="0.39370078740157483"/>
  <pageSetup paperSize="9" scale="51" fitToWidth="265" orientation="landscape" r:id="rId1"/>
  <colBreaks count="5" manualBreakCount="5">
    <brk id="22" max="45" man="1"/>
    <brk id="97" max="45" man="1"/>
    <brk id="322" max="45" man="1"/>
    <brk id="342" max="45" man="1"/>
    <brk id="462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МБТ</vt:lpstr>
      <vt:lpstr>__bookmark_2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Минфин области</cp:lastModifiedBy>
  <cp:lastPrinted>2022-04-28T06:52:51Z</cp:lastPrinted>
  <dcterms:created xsi:type="dcterms:W3CDTF">2022-01-25T11:49:17Z</dcterms:created>
  <dcterms:modified xsi:type="dcterms:W3CDTF">2022-04-28T07:16:26Z</dcterms:modified>
</cp:coreProperties>
</file>